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'1.1'!$A$16:$J$33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" i="4" l="1"/>
  <c r="F60" i="4"/>
  <c r="H28" i="4"/>
  <c r="H35" i="4"/>
  <c r="H34" i="4"/>
  <c r="H60" i="4" l="1"/>
  <c r="F40" i="1"/>
  <c r="G40" i="1"/>
  <c r="F59" i="1" l="1"/>
  <c r="A9" i="8" l="1"/>
  <c r="H33" i="8"/>
  <c r="G33" i="8"/>
  <c r="G22" i="8"/>
  <c r="F22" i="8"/>
  <c r="H22" i="8"/>
  <c r="C12" i="8"/>
  <c r="F30" i="8" s="1"/>
  <c r="H18" i="7"/>
  <c r="F31" i="8" l="1"/>
  <c r="G21" i="7" l="1"/>
  <c r="H32" i="7" l="1"/>
  <c r="G32" i="7"/>
  <c r="H21" i="7"/>
  <c r="C12" i="7"/>
  <c r="F29" i="7" l="1"/>
  <c r="F21" i="7"/>
  <c r="F30" i="7"/>
  <c r="H59" i="1" l="1"/>
  <c r="G59" i="1" l="1"/>
  <c r="H40" i="1"/>
  <c r="C12" i="5" l="1"/>
  <c r="A9" i="1"/>
  <c r="A9" i="4"/>
  <c r="A9" i="5"/>
  <c r="H70" i="4"/>
  <c r="H33" i="5"/>
  <c r="G70" i="4"/>
  <c r="G33" i="5"/>
  <c r="H22" i="5"/>
  <c r="G22" i="5"/>
  <c r="F30" i="5" l="1"/>
  <c r="F31" i="5"/>
  <c r="F22" i="5" l="1"/>
  <c r="F70" i="4"/>
  <c r="A9" i="7"/>
</calcChain>
</file>

<file path=xl/sharedStrings.xml><?xml version="1.0" encoding="utf-8"?>
<sst xmlns="http://schemas.openxmlformats.org/spreadsheetml/2006/main" count="529" uniqueCount="121">
  <si>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</si>
  <si>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</si>
  <si>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</si>
  <si>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</si>
  <si>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</si>
  <si>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</si>
  <si>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</si>
  <si>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</si>
  <si>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</si>
  <si>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</si>
  <si>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</si>
  <si>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</si>
  <si>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</si>
  <si>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</si>
  <si>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</si>
  <si>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</si>
  <si>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</si>
  <si>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</si>
  <si>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</si>
  <si>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</si>
  <si>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</si>
  <si>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</si>
  <si>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</si>
  <si>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</si>
  <si>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</si>
  <si>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</si>
  <si>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</si>
  <si>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</si>
  <si>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</si>
  <si>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INDICE</t>
  </si>
  <si>
    <t>Síndico Titular</t>
  </si>
  <si>
    <t xml:space="preserve"> </t>
  </si>
  <si>
    <t>Deudas Diversas según Informe del Síndico</t>
  </si>
  <si>
    <t>BIOTEC DEL PARAGUAY S.A.</t>
  </si>
  <si>
    <t>VISION BANCO S.A.E.C.A</t>
  </si>
  <si>
    <t>BANCO BASA</t>
  </si>
  <si>
    <t>BANCO BBVA</t>
  </si>
  <si>
    <t>CAJA MUTUAL DE COOPERATIVISTAS DEL PY</t>
  </si>
  <si>
    <t>VISION BANCO SAECA</t>
  </si>
  <si>
    <t>BANCO ITAU</t>
  </si>
  <si>
    <t>CODEUDORIA</t>
  </si>
  <si>
    <t>SOLIDARIA</t>
  </si>
  <si>
    <t xml:space="preserve">CODEUDORIA </t>
  </si>
  <si>
    <t xml:space="preserve">WIENER LABORATORIOS SAIC </t>
  </si>
  <si>
    <t>DIASORIN SPA</t>
  </si>
  <si>
    <t>MINDRAY</t>
  </si>
  <si>
    <t>OTROS PROVEEDORES DEL EXTERIOR</t>
  </si>
  <si>
    <t>OTROS PROVEEDORES LOCALES</t>
  </si>
  <si>
    <t>BANCO CONTINENTAL</t>
  </si>
  <si>
    <t>VIGENTE</t>
  </si>
  <si>
    <t>PRESTAMOS</t>
  </si>
  <si>
    <t>OTROS ACREEDORES</t>
  </si>
  <si>
    <t>DEUDAS FISCALES</t>
  </si>
  <si>
    <t>CARGAS SOCIALES A PAGAR IPS</t>
  </si>
  <si>
    <t>A SOLA FIRMA</t>
  </si>
  <si>
    <t>AL DIA</t>
  </si>
  <si>
    <t>PRESTAMOS DE SOCIOS M/E</t>
  </si>
  <si>
    <t>Otros Pasivos según Informe del Síndico</t>
  </si>
  <si>
    <t>4 .</t>
  </si>
  <si>
    <t>5 .</t>
  </si>
  <si>
    <t>Ingresos Diferidos según Informe del Síndico</t>
  </si>
  <si>
    <t>INGRESOS DIFERIDOS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</si>
  <si>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</si>
  <si>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31.12.2019</t>
  </si>
  <si>
    <t>06.01.2020</t>
  </si>
  <si>
    <t>BANCOP</t>
  </si>
  <si>
    <t>GNB</t>
  </si>
  <si>
    <t>6463,95</t>
  </si>
  <si>
    <t>ARKRAY</t>
  </si>
  <si>
    <t xml:space="preserve">JIANGSU KANGJIAN IMP &amp; EXPORT CO LTD </t>
  </si>
  <si>
    <t>EUROCAR S.A</t>
  </si>
  <si>
    <t>RUMBOS S.A. DE SEGUROS</t>
  </si>
  <si>
    <t xml:space="preserve">AMX PARAGUAY S.A. </t>
  </si>
  <si>
    <t xml:space="preserve">DHL (PARAGUAY) S.R.L </t>
  </si>
  <si>
    <t xml:space="preserve">LA CONSOLIDADA SA DE SEGUROS </t>
  </si>
  <si>
    <t xml:space="preserve">WIZARD SOLUTIONS SRL </t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</si>
  <si>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</si>
  <si>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</si>
  <si>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</si>
  <si>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</si>
  <si>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</si>
  <si>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</si>
  <si>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BVPASA PEG 1 SERIE 1 AL 5</t>
  </si>
  <si>
    <t>INTERESES S/ BONOS</t>
  </si>
  <si>
    <t>BONOS</t>
  </si>
  <si>
    <t>BVPASA PEG 1 SERIE 1 AL 6</t>
  </si>
  <si>
    <t>BVPASA PEG 1 SERIE 1 AL 7</t>
  </si>
  <si>
    <t>BVPASA PEG 1 SERIE 1 AL 8</t>
  </si>
  <si>
    <t>PROVEEDORES EXTERIOR</t>
  </si>
  <si>
    <t>PROVEEDORES LOCALES</t>
  </si>
  <si>
    <t>CORTO PLAZO</t>
  </si>
  <si>
    <t xml:space="preserve">ALEXIS ABRAHAN TORRES GODOY </t>
  </si>
  <si>
    <t>AMH A. MARTINEZ E HIJOS SAC</t>
  </si>
  <si>
    <t xml:space="preserve">AUTOMOTOR S.A  </t>
  </si>
  <si>
    <t xml:space="preserve">CHACO INTERNACIONAL S.A. </t>
  </si>
  <si>
    <t xml:space="preserve">EDGAR DANIEL VALLE ALVAREZ  </t>
  </si>
  <si>
    <t xml:space="preserve">EL MEJOR S.R.L. </t>
  </si>
  <si>
    <t>EQUIFAX PARAGUAY SA</t>
  </si>
  <si>
    <t xml:space="preserve">GARDEN AUTOMOTORES S.A. </t>
  </si>
  <si>
    <t xml:space="preserve">HOSPICENTER S.A. </t>
  </si>
  <si>
    <t xml:space="preserve">HYUN SU CHUN DE LEE  </t>
  </si>
  <si>
    <t xml:space="preserve">J. FLEISCHMAN Y CIA SRL </t>
  </si>
  <si>
    <t xml:space="preserve">KUATIAPO S.A. </t>
  </si>
  <si>
    <t xml:space="preserve">LUIS ENRIQUE PERONI GIRALT  - </t>
  </si>
  <si>
    <t xml:space="preserve">MANUEL ANTONIO DA COSTA </t>
  </si>
  <si>
    <t xml:space="preserve">NABE S.A. </t>
  </si>
  <si>
    <t>NEW COURIER S.R.L.</t>
  </si>
  <si>
    <t xml:space="preserve">NUCLEO S.A. </t>
  </si>
  <si>
    <t xml:space="preserve">PARAGUAY ENERGY OPERACIONES Y LOGISTICA SRL  </t>
  </si>
  <si>
    <t xml:space="preserve">PRE- MEDIC S.A  </t>
  </si>
  <si>
    <t xml:space="preserve">RODRIGO ROJAS  </t>
  </si>
  <si>
    <t xml:space="preserve">SIEMI SRL </t>
  </si>
  <si>
    <t xml:space="preserve">SUDATLANTICA SA </t>
  </si>
  <si>
    <t xml:space="preserve">TALLER RAF S.R.L.  </t>
  </si>
  <si>
    <t xml:space="preserve">TAPE RUVICHA S.A.E.C.A.  </t>
  </si>
  <si>
    <t xml:space="preserve">TELEFONICA CELULAR DEL PARAGUAY S.A.E.  </t>
  </si>
  <si>
    <t xml:space="preserve">TUPI RAMOS GENERALES S.A. </t>
  </si>
  <si>
    <t>VICENTE SCAVONE &amp; CIA. S.A.E.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</si>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</sst>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dd\-mm\-yy;@"/>
  </numFmts>
  <fonts count="22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6" fillId="0" borderId="0" xfId="0" applyNumberFormat="1" applyFont="1" applyAlignment="1">
      <alignment horizontal="center"/>
    </xf>
    <xf numFmtId="3" fontId="3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15" fillId="0" borderId="0" xfId="0" applyFont="1"/>
    <xf numFmtId="3" fontId="3" fillId="0" borderId="2" xfId="0" applyNumberFormat="1" applyFont="1" applyBorder="1"/>
    <xf numFmtId="3" fontId="8" fillId="0" borderId="4" xfId="0" applyNumberFormat="1" applyFont="1" applyBorder="1"/>
    <xf numFmtId="4" fontId="3" fillId="0" borderId="0" xfId="2" applyNumberFormat="1" applyFont="1" applyAlignment="1">
      <alignment horizontal="right"/>
    </xf>
    <xf numFmtId="4" fontId="3" fillId="0" borderId="2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/>
    </xf>
    <xf numFmtId="3" fontId="3" fillId="0" borderId="0" xfId="2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4" fontId="3" fillId="0" borderId="0" xfId="0" applyNumberFormat="1" applyFont="1"/>
    <xf numFmtId="4" fontId="3" fillId="0" borderId="2" xfId="0" applyNumberFormat="1" applyFont="1" applyBorder="1"/>
    <xf numFmtId="3" fontId="3" fillId="0" borderId="0" xfId="2" applyNumberFormat="1" applyFont="1"/>
    <xf numFmtId="0" fontId="4" fillId="0" borderId="0" xfId="0" applyFont="1" applyAlignment="1">
      <alignment horizontal="center"/>
    </xf>
    <xf numFmtId="4" fontId="8" fillId="0" borderId="4" xfId="0" applyNumberFormat="1" applyFont="1" applyBorder="1"/>
    <xf numFmtId="3" fontId="3" fillId="0" borderId="0" xfId="0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right"/>
    </xf>
    <xf numFmtId="0" fontId="16" fillId="0" borderId="0" xfId="1" applyFont="1" applyAlignment="1" applyProtection="1"/>
    <xf numFmtId="0" fontId="17" fillId="0" borderId="0" xfId="0" applyFont="1"/>
    <xf numFmtId="3" fontId="8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4" fontId="3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right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/>
    <xf numFmtId="3" fontId="4" fillId="0" borderId="0" xfId="0" applyNumberFormat="1" applyFont="1"/>
    <xf numFmtId="0" fontId="19" fillId="0" borderId="0" xfId="0" applyFont="1"/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2" applyNumberFormat="1" applyFont="1"/>
    <xf numFmtId="164" fontId="8" fillId="0" borderId="4" xfId="2" applyNumberFormat="1" applyFont="1" applyBorder="1"/>
    <xf numFmtId="0" fontId="8" fillId="0" borderId="0" xfId="0" applyFont="1" applyAlignment="1"/>
    <xf numFmtId="0" fontId="8" fillId="0" borderId="0" xfId="0" applyFont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0" fontId="18" fillId="0" borderId="0" xfId="0" applyFont="1"/>
    <xf numFmtId="3" fontId="3" fillId="0" borderId="0" xfId="0" applyNumberFormat="1" applyFont="1" applyFill="1" applyAlignment="1">
      <alignment horizontal="center" vertical="center" wrapText="1"/>
    </xf>
    <xf numFmtId="0" fontId="1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3" fontId="3" fillId="0" borderId="0" xfId="0" applyNumberFormat="1" applyFont="1" applyFill="1" applyAlignment="1">
      <alignment horizontal="left" vertical="center" wrapText="1"/>
    </xf>
    <xf numFmtId="3" fontId="8" fillId="0" borderId="7" xfId="0" applyNumberFormat="1" applyFont="1" applyBorder="1" applyAlignment="1">
      <alignment horizontal="right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3" fontId="20" fillId="0" borderId="0" xfId="0" applyNumberFormat="1" applyFont="1" applyFill="1" applyBorder="1"/>
    <xf numFmtId="3" fontId="21" fillId="0" borderId="0" xfId="0" applyNumberFormat="1" applyFont="1" applyFill="1" applyBorder="1"/>
    <xf numFmtId="3" fontId="0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B11:E21"/>
  <sheetViews>
    <sheetView tabSelected="1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3" t="s">
        <v>29</v>
      </c>
      <c r="C11" s="103"/>
      <c r="D11" s="103"/>
      <c r="E11" s="103"/>
    </row>
    <row r="13" spans="2:5" ht="15.75" x14ac:dyDescent="0.25">
      <c r="B13" s="29" t="s">
        <v>21</v>
      </c>
      <c r="C13" s="30"/>
      <c r="D13" s="31" t="s">
        <v>33</v>
      </c>
    </row>
    <row r="14" spans="2:5" x14ac:dyDescent="0.2">
      <c r="B14" s="29" t="s">
        <v>22</v>
      </c>
      <c r="C14" s="30"/>
      <c r="D14" s="35" t="s">
        <v>63</v>
      </c>
    </row>
    <row r="15" spans="2:5" x14ac:dyDescent="0.2">
      <c r="B15" s="29" t="s">
        <v>23</v>
      </c>
      <c r="C15" s="30"/>
      <c r="D15" s="37">
        <v>6463.95</v>
      </c>
    </row>
    <row r="17" spans="2:3" x14ac:dyDescent="0.2">
      <c r="B17" s="24" t="s">
        <v>16</v>
      </c>
      <c r="C17" s="1" t="s">
        <v>25</v>
      </c>
    </row>
    <row r="18" spans="2:3" x14ac:dyDescent="0.2">
      <c r="B18" s="24" t="s">
        <v>17</v>
      </c>
      <c r="C18" s="1" t="s">
        <v>26</v>
      </c>
    </row>
    <row r="19" spans="2:3" x14ac:dyDescent="0.2">
      <c r="B19" s="24" t="s">
        <v>24</v>
      </c>
      <c r="C19" s="1" t="s">
        <v>32</v>
      </c>
    </row>
    <row r="20" spans="2:3" x14ac:dyDescent="0.2">
      <c r="B20" s="24" t="s">
        <v>58</v>
      </c>
      <c r="C20" s="1" t="s">
        <v>57</v>
      </c>
    </row>
    <row r="21" spans="2:3" x14ac:dyDescent="0.2">
      <c r="B21" s="24" t="s">
        <v>59</v>
      </c>
      <c r="C21" s="1" t="s">
        <v>60</v>
      </c>
    </row>
  </sheetData>
  <mergeCells count="1">
    <mergeCell ref="B11:E11"/>
  </mergeCells>
  <phoneticPr fontId="2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view="pageBreakPreview" topLeftCell="A34" zoomScale="85" zoomScaleNormal="85" zoomScaleSheetLayoutView="85" workbookViewId="0">
      <selection activeCell="B62" sqref="B62"/>
    </sheetView>
  </sheetViews>
  <sheetFormatPr baseColWidth="10" defaultColWidth="9.140625" defaultRowHeight="12.75" x14ac:dyDescent="0.2"/>
  <cols>
    <col min="1" max="1" width="5.7109375" style="2" customWidth="1"/>
    <col min="2" max="2" width="32" style="17" customWidth="1"/>
    <col min="3" max="3" width="19.5703125" style="16" customWidth="1"/>
    <col min="4" max="5" width="12.7109375" style="16" customWidth="1"/>
    <col min="6" max="6" width="13.7109375" style="23" customWidth="1"/>
    <col min="7" max="8" width="13.7109375" style="2" customWidth="1"/>
    <col min="9" max="9" width="19" style="2" bestFit="1" customWidth="1"/>
    <col min="10" max="10" width="19.140625" style="2" customWidth="1"/>
    <col min="11" max="11" width="4.5703125" style="2" customWidth="1"/>
    <col min="12" max="12" width="11.140625" style="2" bestFit="1" customWidth="1"/>
    <col min="13" max="16384" width="9.140625" style="2"/>
  </cols>
  <sheetData>
    <row r="1" spans="1:22" customFormat="1" x14ac:dyDescent="0.2">
      <c r="A1" s="57" t="s">
        <v>0</v>
      </c>
      <c r="B1" s="1"/>
      <c r="C1" s="80"/>
      <c r="D1" s="80"/>
      <c r="E1" s="8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C2" s="81"/>
      <c r="D2" s="81"/>
      <c r="E2" s="81"/>
    </row>
    <row r="3" spans="1:22" customFormat="1" x14ac:dyDescent="0.2">
      <c r="C3" s="81"/>
      <c r="D3" s="81"/>
      <c r="E3" s="81"/>
    </row>
    <row r="4" spans="1:22" customFormat="1" x14ac:dyDescent="0.2">
      <c r="C4" s="81"/>
      <c r="D4" s="81"/>
      <c r="E4" s="81"/>
    </row>
    <row r="5" spans="1:22" customFormat="1" x14ac:dyDescent="0.2">
      <c r="C5" s="81"/>
      <c r="D5" s="81"/>
      <c r="E5" s="81"/>
    </row>
    <row r="6" spans="1:22" customFormat="1" x14ac:dyDescent="0.2">
      <c r="C6" s="81"/>
      <c r="D6" s="81"/>
      <c r="E6" s="81"/>
    </row>
    <row r="7" spans="1:22" customFormat="1" x14ac:dyDescent="0.2">
      <c r="C7" s="81"/>
      <c r="D7" s="81"/>
      <c r="E7" s="81"/>
    </row>
    <row r="8" spans="1:22" customFormat="1" ht="18" x14ac:dyDescent="0.25">
      <c r="A8" s="4" t="s">
        <v>31</v>
      </c>
      <c r="B8" s="3"/>
      <c r="C8" s="53"/>
      <c r="D8" s="53"/>
      <c r="E8" s="5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8" customFormat="1" x14ac:dyDescent="0.2">
      <c r="A9" s="38" t="str">
        <f>+Índice!B17&amp;Índice!C17</f>
        <v>1. Deudas Financieras según Informe del Síndico</v>
      </c>
      <c r="B9" s="39"/>
      <c r="C9" s="82"/>
      <c r="D9" s="82"/>
      <c r="E9" s="82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customFormat="1" x14ac:dyDescent="0.2">
      <c r="B10" s="3"/>
      <c r="C10" s="53"/>
      <c r="D10" s="53"/>
      <c r="E10" s="5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2"/>
      <c r="B11" s="5" t="s">
        <v>118</v>
      </c>
      <c r="C11" s="83">
        <v>43830</v>
      </c>
      <c r="D11" s="83"/>
      <c r="E11" s="5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2"/>
      <c r="B12" s="5" t="s">
        <v>119</v>
      </c>
      <c r="C12" s="86">
        <v>6463.95</v>
      </c>
      <c r="D12" s="84"/>
      <c r="E12" s="5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85"/>
      <c r="D13" s="85"/>
      <c r="E13" s="5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85"/>
      <c r="D14" s="85"/>
      <c r="E14" s="5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85"/>
      <c r="D15" s="85"/>
      <c r="E15" s="5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9" t="s">
        <v>2</v>
      </c>
      <c r="B16" s="106" t="s">
        <v>3</v>
      </c>
      <c r="C16" s="111" t="s">
        <v>4</v>
      </c>
      <c r="D16" s="111" t="s">
        <v>27</v>
      </c>
      <c r="E16" s="111" t="s">
        <v>5</v>
      </c>
      <c r="F16" s="13" t="s">
        <v>6</v>
      </c>
      <c r="G16" s="108" t="s">
        <v>6</v>
      </c>
      <c r="H16" s="108"/>
      <c r="I16" s="106" t="s">
        <v>7</v>
      </c>
      <c r="J16" s="106" t="s">
        <v>20</v>
      </c>
    </row>
    <row r="17" spans="1:12" ht="13.5" thickBot="1" x14ac:dyDescent="0.25">
      <c r="A17" s="110"/>
      <c r="B17" s="107"/>
      <c r="C17" s="112"/>
      <c r="D17" s="112"/>
      <c r="E17" s="112"/>
      <c r="F17" s="14" t="s">
        <v>8</v>
      </c>
      <c r="G17" s="15" t="s">
        <v>9</v>
      </c>
      <c r="H17" s="15" t="s">
        <v>10</v>
      </c>
      <c r="I17" s="107"/>
      <c r="J17" s="107"/>
    </row>
    <row r="18" spans="1:12" s="64" customFormat="1" x14ac:dyDescent="0.2">
      <c r="A18" s="65">
        <v>1</v>
      </c>
      <c r="B18" s="66" t="s">
        <v>34</v>
      </c>
      <c r="C18" s="79" t="s">
        <v>50</v>
      </c>
      <c r="D18" s="62">
        <v>44101</v>
      </c>
      <c r="E18" s="62">
        <v>44105</v>
      </c>
      <c r="F18" s="63">
        <v>1063432356</v>
      </c>
      <c r="G18" s="67">
        <v>1063432356</v>
      </c>
      <c r="H18" s="68"/>
      <c r="I18" s="64" t="s">
        <v>40</v>
      </c>
      <c r="J18" s="76" t="s">
        <v>49</v>
      </c>
      <c r="L18" s="77"/>
    </row>
    <row r="19" spans="1:12" s="64" customFormat="1" x14ac:dyDescent="0.2">
      <c r="A19" s="65">
        <v>2</v>
      </c>
      <c r="B19" s="66" t="s">
        <v>35</v>
      </c>
      <c r="C19" s="79" t="s">
        <v>50</v>
      </c>
      <c r="D19" s="62">
        <v>43214</v>
      </c>
      <c r="E19" s="62">
        <v>43944</v>
      </c>
      <c r="F19" s="63">
        <v>1583630136</v>
      </c>
      <c r="G19" s="67">
        <v>1583630136</v>
      </c>
      <c r="H19" s="68"/>
      <c r="I19" s="64" t="s">
        <v>41</v>
      </c>
      <c r="J19" s="76" t="s">
        <v>49</v>
      </c>
    </row>
    <row r="20" spans="1:12" s="64" customFormat="1" x14ac:dyDescent="0.2">
      <c r="A20" s="65">
        <v>3</v>
      </c>
      <c r="B20" s="66" t="s">
        <v>35</v>
      </c>
      <c r="C20" s="79" t="s">
        <v>50</v>
      </c>
      <c r="D20" s="62">
        <v>43649</v>
      </c>
      <c r="E20" s="62" t="s">
        <v>64</v>
      </c>
      <c r="F20" s="63">
        <v>1576849315</v>
      </c>
      <c r="G20" s="67">
        <v>1576849315</v>
      </c>
      <c r="H20" s="68"/>
      <c r="I20" s="64" t="s">
        <v>41</v>
      </c>
      <c r="J20" s="76" t="s">
        <v>49</v>
      </c>
    </row>
    <row r="21" spans="1:12" s="64" customFormat="1" x14ac:dyDescent="0.2">
      <c r="A21" s="65">
        <v>4</v>
      </c>
      <c r="B21" s="66" t="s">
        <v>35</v>
      </c>
      <c r="C21" s="79" t="s">
        <v>50</v>
      </c>
      <c r="D21" s="62">
        <v>43682</v>
      </c>
      <c r="E21" s="62">
        <v>44046</v>
      </c>
      <c r="F21" s="63">
        <v>1089753424</v>
      </c>
      <c r="G21" s="67">
        <v>1089753424</v>
      </c>
      <c r="H21" s="68"/>
      <c r="I21" s="64" t="s">
        <v>41</v>
      </c>
      <c r="J21" s="76" t="s">
        <v>49</v>
      </c>
    </row>
    <row r="22" spans="1:12" s="64" customFormat="1" x14ac:dyDescent="0.2">
      <c r="A22" s="65">
        <v>5</v>
      </c>
      <c r="B22" s="66" t="s">
        <v>36</v>
      </c>
      <c r="C22" s="79" t="s">
        <v>50</v>
      </c>
      <c r="D22" s="62">
        <v>43738</v>
      </c>
      <c r="E22" s="62">
        <v>43917</v>
      </c>
      <c r="F22" s="63">
        <v>1018287672</v>
      </c>
      <c r="G22" s="67">
        <v>1018287672</v>
      </c>
      <c r="H22" s="68"/>
      <c r="I22" s="64" t="s">
        <v>40</v>
      </c>
      <c r="J22" s="76" t="s">
        <v>49</v>
      </c>
    </row>
    <row r="23" spans="1:12" s="64" customFormat="1" x14ac:dyDescent="0.2">
      <c r="A23" s="65">
        <v>6</v>
      </c>
      <c r="B23" s="66" t="s">
        <v>36</v>
      </c>
      <c r="C23" s="79" t="s">
        <v>50</v>
      </c>
      <c r="D23" s="62">
        <v>43819</v>
      </c>
      <c r="E23" s="62">
        <v>44000</v>
      </c>
      <c r="F23" s="63">
        <v>2074383561</v>
      </c>
      <c r="G23" s="67">
        <v>2074383561</v>
      </c>
      <c r="H23" s="68"/>
      <c r="I23" s="64" t="s">
        <v>40</v>
      </c>
      <c r="J23" s="76" t="s">
        <v>49</v>
      </c>
    </row>
    <row r="24" spans="1:12" s="64" customFormat="1" x14ac:dyDescent="0.2">
      <c r="A24" s="65">
        <v>7</v>
      </c>
      <c r="B24" s="66" t="s">
        <v>37</v>
      </c>
      <c r="C24" s="79" t="s">
        <v>50</v>
      </c>
      <c r="D24" s="62">
        <v>43594</v>
      </c>
      <c r="E24" s="62">
        <v>43960</v>
      </c>
      <c r="F24" s="63">
        <v>1049972604</v>
      </c>
      <c r="G24" s="67">
        <v>1049972604</v>
      </c>
      <c r="H24" s="68"/>
      <c r="I24" s="64" t="s">
        <v>40</v>
      </c>
      <c r="J24" s="76" t="s">
        <v>49</v>
      </c>
    </row>
    <row r="25" spans="1:12" s="64" customFormat="1" x14ac:dyDescent="0.2">
      <c r="A25" s="65">
        <v>8</v>
      </c>
      <c r="B25" s="66" t="s">
        <v>38</v>
      </c>
      <c r="C25" s="79" t="s">
        <v>50</v>
      </c>
      <c r="D25" s="62">
        <v>43826</v>
      </c>
      <c r="E25" s="62">
        <v>44197</v>
      </c>
      <c r="F25" s="63">
        <v>1109960496</v>
      </c>
      <c r="G25" s="67">
        <v>1109960496</v>
      </c>
      <c r="H25" s="68"/>
      <c r="I25" s="64" t="s">
        <v>40</v>
      </c>
      <c r="J25" s="76" t="s">
        <v>49</v>
      </c>
    </row>
    <row r="26" spans="1:12" s="64" customFormat="1" x14ac:dyDescent="0.2">
      <c r="A26" s="65">
        <v>9</v>
      </c>
      <c r="B26" s="66" t="s">
        <v>39</v>
      </c>
      <c r="C26" s="79" t="s">
        <v>50</v>
      </c>
      <c r="D26" s="62">
        <v>43622</v>
      </c>
      <c r="E26" s="62">
        <v>43982</v>
      </c>
      <c r="F26" s="63">
        <v>525690022</v>
      </c>
      <c r="G26" s="67">
        <v>525690022</v>
      </c>
      <c r="H26" s="68"/>
      <c r="I26" s="64" t="s">
        <v>42</v>
      </c>
      <c r="J26" s="76" t="s">
        <v>49</v>
      </c>
    </row>
    <row r="27" spans="1:12" s="64" customFormat="1" x14ac:dyDescent="0.2">
      <c r="A27" s="65">
        <v>10</v>
      </c>
      <c r="B27" s="66" t="s">
        <v>39</v>
      </c>
      <c r="C27" s="79" t="s">
        <v>50</v>
      </c>
      <c r="D27" s="62">
        <v>43634</v>
      </c>
      <c r="E27" s="62">
        <v>43994</v>
      </c>
      <c r="F27" s="63">
        <v>841104033</v>
      </c>
      <c r="G27" s="67">
        <v>841104033</v>
      </c>
      <c r="H27" s="68"/>
      <c r="I27" s="64" t="s">
        <v>42</v>
      </c>
      <c r="J27" s="76" t="s">
        <v>49</v>
      </c>
    </row>
    <row r="28" spans="1:12" s="64" customFormat="1" x14ac:dyDescent="0.2">
      <c r="A28" s="65">
        <v>11</v>
      </c>
      <c r="B28" s="66" t="s">
        <v>48</v>
      </c>
      <c r="C28" s="79" t="s">
        <v>50</v>
      </c>
      <c r="D28" s="62">
        <v>44008</v>
      </c>
      <c r="E28" s="62">
        <v>43638</v>
      </c>
      <c r="F28" s="63">
        <v>1880778082</v>
      </c>
      <c r="G28" s="67">
        <v>1880778082</v>
      </c>
      <c r="H28" s="68"/>
      <c r="I28" s="64" t="s">
        <v>42</v>
      </c>
      <c r="J28" s="76" t="s">
        <v>49</v>
      </c>
    </row>
    <row r="29" spans="1:12" s="64" customFormat="1" x14ac:dyDescent="0.2">
      <c r="A29" s="65">
        <v>12</v>
      </c>
      <c r="B29" s="66" t="s">
        <v>35</v>
      </c>
      <c r="C29" s="79" t="s">
        <v>50</v>
      </c>
      <c r="D29" s="62">
        <v>43720</v>
      </c>
      <c r="E29" s="62">
        <v>44081</v>
      </c>
      <c r="F29" s="63">
        <v>1069205479</v>
      </c>
      <c r="G29" s="67">
        <v>1069205479</v>
      </c>
      <c r="H29" s="68"/>
      <c r="I29" s="64" t="s">
        <v>41</v>
      </c>
      <c r="J29" s="76" t="s">
        <v>49</v>
      </c>
    </row>
    <row r="30" spans="1:12" s="64" customFormat="1" x14ac:dyDescent="0.2">
      <c r="A30" s="65">
        <v>13</v>
      </c>
      <c r="B30" s="66" t="s">
        <v>35</v>
      </c>
      <c r="C30" s="79" t="s">
        <v>50</v>
      </c>
      <c r="D30" s="62">
        <v>43250</v>
      </c>
      <c r="E30" s="62">
        <v>43966</v>
      </c>
      <c r="F30" s="63">
        <v>1050630137</v>
      </c>
      <c r="G30" s="67">
        <v>1050630137</v>
      </c>
      <c r="H30" s="68"/>
      <c r="I30" s="64" t="s">
        <v>41</v>
      </c>
      <c r="J30" s="76" t="s">
        <v>49</v>
      </c>
    </row>
    <row r="31" spans="1:12" s="64" customFormat="1" x14ac:dyDescent="0.2">
      <c r="A31" s="65">
        <v>14</v>
      </c>
      <c r="B31" s="66" t="s">
        <v>35</v>
      </c>
      <c r="C31" s="79" t="s">
        <v>50</v>
      </c>
      <c r="D31" s="62">
        <v>43271</v>
      </c>
      <c r="E31" s="62">
        <v>43983</v>
      </c>
      <c r="F31" s="63">
        <v>1050630137</v>
      </c>
      <c r="G31" s="67">
        <v>1050630137</v>
      </c>
      <c r="H31" s="68"/>
      <c r="I31" s="64" t="s">
        <v>40</v>
      </c>
      <c r="J31" s="76" t="s">
        <v>49</v>
      </c>
    </row>
    <row r="32" spans="1:12" s="64" customFormat="1" x14ac:dyDescent="0.2">
      <c r="A32" s="65">
        <v>15</v>
      </c>
      <c r="B32" s="66" t="s">
        <v>65</v>
      </c>
      <c r="C32" s="79" t="s">
        <v>50</v>
      </c>
      <c r="D32" s="62">
        <v>43676</v>
      </c>
      <c r="E32" s="62">
        <v>44040</v>
      </c>
      <c r="F32" s="63">
        <v>1059178083</v>
      </c>
      <c r="G32" s="67">
        <v>1059178083</v>
      </c>
      <c r="H32" s="68"/>
      <c r="I32" s="64" t="s">
        <v>41</v>
      </c>
      <c r="J32" s="76" t="s">
        <v>49</v>
      </c>
    </row>
    <row r="33" spans="1:22" s="64" customFormat="1" x14ac:dyDescent="0.2">
      <c r="A33" s="65">
        <v>16</v>
      </c>
      <c r="B33" s="66" t="s">
        <v>66</v>
      </c>
      <c r="C33" s="79" t="s">
        <v>50</v>
      </c>
      <c r="D33" s="62">
        <v>43678</v>
      </c>
      <c r="E33" s="62">
        <v>44044</v>
      </c>
      <c r="F33" s="63">
        <v>1058769863</v>
      </c>
      <c r="G33" s="67">
        <v>1058769863</v>
      </c>
      <c r="H33" s="68"/>
      <c r="I33" s="65"/>
      <c r="J33" s="76" t="s">
        <v>49</v>
      </c>
    </row>
    <row r="34" spans="1:22" s="64" customFormat="1" ht="12" customHeight="1" x14ac:dyDescent="0.2">
      <c r="A34" s="65">
        <v>17</v>
      </c>
      <c r="B34" s="66" t="s">
        <v>78</v>
      </c>
      <c r="C34" s="87" t="s">
        <v>83</v>
      </c>
      <c r="D34" s="62">
        <v>43733</v>
      </c>
      <c r="E34" s="62">
        <v>44830</v>
      </c>
      <c r="F34" s="63">
        <v>293835617</v>
      </c>
      <c r="G34" s="67">
        <v>293835617</v>
      </c>
      <c r="H34" s="68"/>
      <c r="I34" s="64" t="s">
        <v>76</v>
      </c>
      <c r="J34" s="76" t="s">
        <v>49</v>
      </c>
    </row>
    <row r="35" spans="1:22" s="64" customFormat="1" ht="12" customHeight="1" x14ac:dyDescent="0.2">
      <c r="A35" s="65">
        <v>18</v>
      </c>
      <c r="B35" s="66" t="s">
        <v>77</v>
      </c>
      <c r="C35" s="87" t="s">
        <v>83</v>
      </c>
      <c r="D35" s="62">
        <v>43733</v>
      </c>
      <c r="E35" s="62">
        <v>45007</v>
      </c>
      <c r="F35" s="63">
        <v>298356164</v>
      </c>
      <c r="G35" s="67">
        <v>298356164</v>
      </c>
      <c r="H35" s="68"/>
      <c r="I35" s="64" t="s">
        <v>76</v>
      </c>
      <c r="J35" s="76" t="s">
        <v>49</v>
      </c>
    </row>
    <row r="36" spans="1:22" s="64" customFormat="1" ht="12" customHeight="1" x14ac:dyDescent="0.2">
      <c r="A36" s="65">
        <v>19</v>
      </c>
      <c r="B36" s="66" t="s">
        <v>79</v>
      </c>
      <c r="C36" s="87" t="s">
        <v>83</v>
      </c>
      <c r="D36" s="62">
        <v>43733</v>
      </c>
      <c r="E36" s="62">
        <v>45098</v>
      </c>
      <c r="F36" s="63">
        <v>301746575</v>
      </c>
      <c r="G36" s="67">
        <v>301746575</v>
      </c>
      <c r="H36" s="68"/>
      <c r="I36" s="64" t="s">
        <v>76</v>
      </c>
      <c r="J36" s="76" t="s">
        <v>49</v>
      </c>
    </row>
    <row r="37" spans="1:22" s="64" customFormat="1" ht="12" customHeight="1" x14ac:dyDescent="0.2">
      <c r="A37" s="65">
        <v>20</v>
      </c>
      <c r="B37" s="66" t="s">
        <v>80</v>
      </c>
      <c r="C37" s="87" t="s">
        <v>83</v>
      </c>
      <c r="D37" s="62">
        <v>43733</v>
      </c>
      <c r="E37" s="62">
        <v>45189</v>
      </c>
      <c r="F37" s="63">
        <v>305136987</v>
      </c>
      <c r="G37" s="67">
        <v>305136987</v>
      </c>
      <c r="H37" s="68"/>
      <c r="I37" s="64" t="s">
        <v>76</v>
      </c>
      <c r="J37" s="76" t="s">
        <v>49</v>
      </c>
    </row>
    <row r="38" spans="1:22" s="64" customFormat="1" ht="12" customHeight="1" x14ac:dyDescent="0.2">
      <c r="A38" s="65">
        <v>21</v>
      </c>
      <c r="B38" s="66" t="s">
        <v>81</v>
      </c>
      <c r="C38" s="87" t="s">
        <v>83</v>
      </c>
      <c r="D38" s="62">
        <v>43733</v>
      </c>
      <c r="E38" s="62">
        <v>45371</v>
      </c>
      <c r="F38" s="63">
        <v>310787672</v>
      </c>
      <c r="G38" s="67">
        <v>310787672</v>
      </c>
      <c r="H38" s="68"/>
      <c r="I38" s="64" t="s">
        <v>76</v>
      </c>
      <c r="J38" s="76" t="s">
        <v>49</v>
      </c>
    </row>
    <row r="39" spans="1:22" s="64" customFormat="1" ht="13.5" thickBot="1" x14ac:dyDescent="0.25">
      <c r="A39" s="65"/>
      <c r="B39" s="66"/>
      <c r="C39" s="79"/>
      <c r="D39" s="62"/>
      <c r="E39" s="62"/>
      <c r="F39" s="63"/>
      <c r="G39" s="67"/>
      <c r="H39" s="68"/>
      <c r="J39" s="76"/>
    </row>
    <row r="40" spans="1:22" ht="13.5" thickBot="1" x14ac:dyDescent="0.25">
      <c r="E40" s="75" t="s">
        <v>19</v>
      </c>
      <c r="F40" s="27">
        <f>SUM(F18:F38)</f>
        <v>20612118415</v>
      </c>
      <c r="G40" s="41">
        <f>+SUM(G18:G38)</f>
        <v>20612118415</v>
      </c>
      <c r="H40" s="54">
        <f>+SUM(H18:H31)</f>
        <v>0</v>
      </c>
      <c r="J40" s="16"/>
    </row>
    <row r="41" spans="1:22" customFormat="1" ht="13.5" thickTop="1" x14ac:dyDescent="0.2">
      <c r="A41" s="6"/>
      <c r="B41" s="10"/>
      <c r="C41" s="85"/>
      <c r="D41" s="85"/>
      <c r="E41" s="53"/>
      <c r="F41" s="3"/>
      <c r="G41" s="3"/>
      <c r="H41" s="3"/>
      <c r="I41" s="3"/>
      <c r="J41" s="5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">
      <c r="F42" s="18"/>
      <c r="J42" s="16"/>
    </row>
    <row r="43" spans="1:22" ht="18" x14ac:dyDescent="0.25">
      <c r="A43" s="12" t="s">
        <v>18</v>
      </c>
      <c r="F43" s="18"/>
      <c r="J43" s="16"/>
    </row>
    <row r="44" spans="1:22" x14ac:dyDescent="0.2">
      <c r="F44" s="18"/>
      <c r="J44" s="16"/>
    </row>
    <row r="45" spans="1:22" ht="12.75" customHeight="1" x14ac:dyDescent="0.2">
      <c r="A45" s="109" t="s">
        <v>2</v>
      </c>
      <c r="B45" s="106" t="s">
        <v>3</v>
      </c>
      <c r="C45" s="111" t="s">
        <v>4</v>
      </c>
      <c r="D45" s="111" t="s">
        <v>27</v>
      </c>
      <c r="E45" s="111" t="s">
        <v>5</v>
      </c>
      <c r="F45" s="13" t="s">
        <v>6</v>
      </c>
      <c r="G45" s="108" t="s">
        <v>6</v>
      </c>
      <c r="H45" s="108"/>
      <c r="I45" s="106" t="s">
        <v>7</v>
      </c>
      <c r="J45" s="106" t="s">
        <v>20</v>
      </c>
    </row>
    <row r="46" spans="1:22" ht="13.5" thickBot="1" x14ac:dyDescent="0.25">
      <c r="A46" s="110"/>
      <c r="B46" s="107"/>
      <c r="C46" s="112"/>
      <c r="D46" s="112"/>
      <c r="E46" s="112"/>
      <c r="F46" s="14" t="s">
        <v>8</v>
      </c>
      <c r="G46" s="15" t="s">
        <v>9</v>
      </c>
      <c r="H46" s="15" t="s">
        <v>10</v>
      </c>
      <c r="I46" s="107"/>
      <c r="J46" s="107"/>
    </row>
    <row r="47" spans="1:22" x14ac:dyDescent="0.2">
      <c r="B47" s="2"/>
      <c r="F47" s="2"/>
    </row>
    <row r="48" spans="1:22" x14ac:dyDescent="0.2">
      <c r="A48" s="16">
        <v>1</v>
      </c>
      <c r="B48" s="2" t="s">
        <v>82</v>
      </c>
      <c r="C48" s="16" t="s">
        <v>84</v>
      </c>
      <c r="D48" s="62">
        <v>43733</v>
      </c>
      <c r="E48" s="33">
        <v>44825</v>
      </c>
      <c r="F48" s="63">
        <v>3000000000</v>
      </c>
      <c r="G48" s="63">
        <v>3000000000</v>
      </c>
      <c r="I48" s="2" t="s">
        <v>76</v>
      </c>
      <c r="J48" s="76" t="s">
        <v>49</v>
      </c>
    </row>
    <row r="49" spans="1:10" x14ac:dyDescent="0.2">
      <c r="A49" s="16">
        <v>2</v>
      </c>
      <c r="B49" s="2" t="s">
        <v>82</v>
      </c>
      <c r="C49" s="16" t="s">
        <v>84</v>
      </c>
      <c r="D49" s="62">
        <v>43733</v>
      </c>
      <c r="E49" s="33">
        <v>45007</v>
      </c>
      <c r="F49" s="63">
        <v>3000000000</v>
      </c>
      <c r="G49" s="63">
        <v>3000000000</v>
      </c>
      <c r="I49" s="2" t="s">
        <v>76</v>
      </c>
      <c r="J49" s="76" t="s">
        <v>49</v>
      </c>
    </row>
    <row r="50" spans="1:10" x14ac:dyDescent="0.2">
      <c r="A50" s="16">
        <v>3</v>
      </c>
      <c r="B50" s="2" t="s">
        <v>85</v>
      </c>
      <c r="C50" s="16" t="s">
        <v>84</v>
      </c>
      <c r="D50" s="62">
        <v>43733</v>
      </c>
      <c r="E50" s="33">
        <v>45098</v>
      </c>
      <c r="F50" s="63">
        <v>3000000000</v>
      </c>
      <c r="G50" s="63">
        <v>3000000000</v>
      </c>
      <c r="I50" s="2" t="s">
        <v>76</v>
      </c>
      <c r="J50" s="76" t="s">
        <v>49</v>
      </c>
    </row>
    <row r="51" spans="1:10" x14ac:dyDescent="0.2">
      <c r="A51" s="16">
        <v>4</v>
      </c>
      <c r="B51" s="2" t="s">
        <v>86</v>
      </c>
      <c r="C51" s="16" t="s">
        <v>84</v>
      </c>
      <c r="D51" s="62">
        <v>43733</v>
      </c>
      <c r="E51" s="33">
        <v>45189</v>
      </c>
      <c r="F51" s="63">
        <v>3000000000</v>
      </c>
      <c r="G51" s="63">
        <v>3000000000</v>
      </c>
      <c r="I51" s="2" t="s">
        <v>76</v>
      </c>
      <c r="J51" s="76" t="s">
        <v>49</v>
      </c>
    </row>
    <row r="52" spans="1:10" x14ac:dyDescent="0.2">
      <c r="A52" s="16">
        <v>5</v>
      </c>
      <c r="B52" s="2" t="s">
        <v>87</v>
      </c>
      <c r="C52" s="16" t="s">
        <v>84</v>
      </c>
      <c r="D52" s="62">
        <v>43733</v>
      </c>
      <c r="E52" s="33">
        <v>45371</v>
      </c>
      <c r="F52" s="63">
        <v>3000000000</v>
      </c>
      <c r="G52" s="63">
        <v>3000000000</v>
      </c>
      <c r="I52" s="2" t="s">
        <v>76</v>
      </c>
      <c r="J52" s="76" t="s">
        <v>49</v>
      </c>
    </row>
    <row r="53" spans="1:10" ht="12" customHeight="1" x14ac:dyDescent="0.2">
      <c r="A53" s="16">
        <v>6</v>
      </c>
      <c r="B53" s="66" t="s">
        <v>78</v>
      </c>
      <c r="C53" s="87" t="s">
        <v>83</v>
      </c>
      <c r="D53" s="62">
        <v>43733</v>
      </c>
      <c r="E53" s="62">
        <v>44830</v>
      </c>
      <c r="F53" s="63">
        <v>783205481</v>
      </c>
      <c r="G53" s="63">
        <v>783205481</v>
      </c>
      <c r="I53" s="64" t="s">
        <v>76</v>
      </c>
      <c r="J53" s="16" t="s">
        <v>49</v>
      </c>
    </row>
    <row r="54" spans="1:10" ht="12" customHeight="1" x14ac:dyDescent="0.2">
      <c r="A54" s="16">
        <v>7</v>
      </c>
      <c r="B54" s="66" t="s">
        <v>77</v>
      </c>
      <c r="C54" s="87" t="s">
        <v>83</v>
      </c>
      <c r="D54" s="62">
        <v>43733</v>
      </c>
      <c r="E54" s="62">
        <v>45007</v>
      </c>
      <c r="F54" s="63">
        <v>987287670</v>
      </c>
      <c r="G54" s="63">
        <v>987287670</v>
      </c>
      <c r="I54" s="64" t="s">
        <v>76</v>
      </c>
      <c r="J54" s="16" t="s">
        <v>49</v>
      </c>
    </row>
    <row r="55" spans="1:10" ht="12" customHeight="1" x14ac:dyDescent="0.2">
      <c r="A55" s="16">
        <v>8</v>
      </c>
      <c r="B55" s="66" t="s">
        <v>79</v>
      </c>
      <c r="C55" s="87" t="s">
        <v>83</v>
      </c>
      <c r="D55" s="62">
        <v>43733</v>
      </c>
      <c r="E55" s="62">
        <v>45098</v>
      </c>
      <c r="F55" s="63">
        <v>1098357535</v>
      </c>
      <c r="G55" s="63">
        <v>1098357535</v>
      </c>
      <c r="I55" s="64" t="s">
        <v>76</v>
      </c>
      <c r="J55" s="16" t="s">
        <v>49</v>
      </c>
    </row>
    <row r="56" spans="1:10" ht="12" customHeight="1" x14ac:dyDescent="0.2">
      <c r="A56" s="16">
        <v>9</v>
      </c>
      <c r="B56" s="66" t="s">
        <v>80</v>
      </c>
      <c r="C56" s="87" t="s">
        <v>83</v>
      </c>
      <c r="D56" s="62">
        <v>43733</v>
      </c>
      <c r="E56" s="62">
        <v>45189</v>
      </c>
      <c r="F56" s="63">
        <v>1211671236</v>
      </c>
      <c r="G56" s="63">
        <v>1211671236</v>
      </c>
      <c r="I56" s="64" t="s">
        <v>76</v>
      </c>
      <c r="J56" s="16" t="s">
        <v>49</v>
      </c>
    </row>
    <row r="57" spans="1:10" ht="12" customHeight="1" x14ac:dyDescent="0.2">
      <c r="A57" s="90">
        <v>10</v>
      </c>
      <c r="B57" s="91" t="s">
        <v>81</v>
      </c>
      <c r="C57" s="92" t="s">
        <v>83</v>
      </c>
      <c r="D57" s="93">
        <v>43733</v>
      </c>
      <c r="E57" s="93">
        <v>45371</v>
      </c>
      <c r="F57" s="94">
        <v>1439794524</v>
      </c>
      <c r="G57" s="94">
        <v>1439794524</v>
      </c>
      <c r="H57" s="95"/>
      <c r="I57" s="96" t="s">
        <v>76</v>
      </c>
      <c r="J57" s="90" t="s">
        <v>49</v>
      </c>
    </row>
    <row r="58" spans="1:10" ht="12" customHeight="1" thickBot="1" x14ac:dyDescent="0.25">
      <c r="A58" s="95"/>
      <c r="B58" s="97"/>
      <c r="C58" s="90"/>
      <c r="D58" s="90"/>
      <c r="E58" s="90"/>
      <c r="F58" s="22"/>
      <c r="G58" s="40"/>
      <c r="H58" s="40"/>
      <c r="I58" s="95"/>
      <c r="J58" s="90"/>
    </row>
    <row r="59" spans="1:10" ht="14.25" customHeight="1" thickBot="1" x14ac:dyDescent="0.25">
      <c r="E59" s="75" t="s">
        <v>19</v>
      </c>
      <c r="F59" s="88">
        <f>+SUM(F47:F58)</f>
        <v>20520316446</v>
      </c>
      <c r="G59" s="88">
        <f>+SUM(G47:G58)</f>
        <v>20520316446</v>
      </c>
      <c r="H59" s="89">
        <f>+SUM(H47:H58)</f>
        <v>0</v>
      </c>
      <c r="J59" s="16"/>
    </row>
    <row r="60" spans="1:10" ht="13.5" thickTop="1" x14ac:dyDescent="0.2">
      <c r="F60" s="18"/>
    </row>
    <row r="61" spans="1:10" x14ac:dyDescent="0.2">
      <c r="B61" s="17" t="s">
        <v>120</v>
      </c>
      <c r="F61" s="59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9" x14ac:dyDescent="0.2">
      <c r="F65" s="18"/>
    </row>
    <row r="66" spans="6:9" x14ac:dyDescent="0.2">
      <c r="F66" s="18"/>
    </row>
    <row r="67" spans="6:9" x14ac:dyDescent="0.2">
      <c r="F67" s="18"/>
      <c r="H67" s="104"/>
      <c r="I67" s="104"/>
    </row>
    <row r="68" spans="6:9" x14ac:dyDescent="0.2">
      <c r="F68" s="18"/>
      <c r="H68" s="105" t="s">
        <v>30</v>
      </c>
      <c r="I68" s="105"/>
    </row>
    <row r="69" spans="6:9" x14ac:dyDescent="0.2">
      <c r="F69" s="18"/>
    </row>
    <row r="70" spans="6:9" x14ac:dyDescent="0.2">
      <c r="F70" s="18"/>
    </row>
    <row r="71" spans="6:9" x14ac:dyDescent="0.2">
      <c r="F71" s="18"/>
    </row>
    <row r="72" spans="6:9" x14ac:dyDescent="0.2">
      <c r="F72" s="18"/>
    </row>
    <row r="73" spans="6:9" x14ac:dyDescent="0.2">
      <c r="F73" s="18"/>
    </row>
    <row r="74" spans="6:9" x14ac:dyDescent="0.2">
      <c r="F74" s="18"/>
    </row>
    <row r="75" spans="6:9" x14ac:dyDescent="0.2">
      <c r="F75" s="18"/>
    </row>
    <row r="76" spans="6:9" x14ac:dyDescent="0.2">
      <c r="F76" s="18"/>
    </row>
    <row r="77" spans="6:9" x14ac:dyDescent="0.2">
      <c r="F77" s="18"/>
    </row>
    <row r="78" spans="6:9" x14ac:dyDescent="0.2">
      <c r="F78" s="18"/>
    </row>
    <row r="79" spans="6:9" x14ac:dyDescent="0.2">
      <c r="F79" s="18"/>
    </row>
    <row r="80" spans="6:9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</sheetData>
  <autoFilter ref="A16:J33">
    <filterColumn colId="6" showButton="0"/>
  </autoFilter>
  <mergeCells count="18">
    <mergeCell ref="A16:A17"/>
    <mergeCell ref="E16:E17"/>
    <mergeCell ref="B16:B17"/>
    <mergeCell ref="A45:A46"/>
    <mergeCell ref="B45:B46"/>
    <mergeCell ref="C45:C46"/>
    <mergeCell ref="D45:D46"/>
    <mergeCell ref="E45:E46"/>
    <mergeCell ref="C16:C17"/>
    <mergeCell ref="D16:D17"/>
    <mergeCell ref="H67:I67"/>
    <mergeCell ref="H68:I68"/>
    <mergeCell ref="J16:J17"/>
    <mergeCell ref="J45:J46"/>
    <mergeCell ref="G45:H45"/>
    <mergeCell ref="I45:I46"/>
    <mergeCell ref="I16:I17"/>
    <mergeCell ref="G16:H16"/>
  </mergeCells>
  <phoneticPr fontId="2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5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1"/>
  <sheetViews>
    <sheetView topLeftCell="A55" zoomScale="85" zoomScaleNormal="85" workbookViewId="0">
      <selection activeCell="E19" sqref="E19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12.7109375" style="16" customWidth="1"/>
    <col min="6" max="6" width="13.7109375" style="23" customWidth="1"/>
    <col min="7" max="7" width="15.140625" style="2" customWidth="1"/>
    <col min="8" max="8" width="13.7109375" style="2" customWidth="1"/>
    <col min="9" max="9" width="17.5703125" style="2" customWidth="1"/>
    <col min="10" max="10" width="17.85546875" style="2" customWidth="1"/>
    <col min="11" max="11" width="4.28515625" style="2" customWidth="1"/>
    <col min="12" max="12" width="11" style="2" bestFit="1" customWidth="1"/>
    <col min="13" max="16384" width="9.140625" style="2"/>
  </cols>
  <sheetData>
    <row r="1" spans="1:22" s="58" customForma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/>
    <row r="9" spans="1:22" s="38" customFormat="1" x14ac:dyDescent="0.2">
      <c r="A9" s="38" t="str">
        <f>+Índice!B18&amp;Índice!C18</f>
        <v>2. Deudas Comerciales según Informe del Síndico</v>
      </c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v>43830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">
        <v>67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0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0"/>
      <c r="D14" s="11"/>
      <c r="E14" s="3"/>
      <c r="F14" s="3"/>
      <c r="G14" s="3"/>
      <c r="H14" s="3"/>
      <c r="I14" s="3"/>
      <c r="J14" s="3"/>
      <c r="K14" s="3"/>
      <c r="L14" s="3"/>
      <c r="M14" s="2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9" t="s">
        <v>2</v>
      </c>
      <c r="B16" s="106" t="s">
        <v>12</v>
      </c>
      <c r="C16" s="106" t="s">
        <v>4</v>
      </c>
      <c r="D16" s="111" t="s">
        <v>28</v>
      </c>
      <c r="E16" s="111" t="s">
        <v>5</v>
      </c>
      <c r="F16" s="13" t="s">
        <v>6</v>
      </c>
      <c r="G16" s="108" t="s">
        <v>6</v>
      </c>
      <c r="H16" s="108"/>
      <c r="I16" s="106" t="s">
        <v>7</v>
      </c>
      <c r="J16" s="106" t="s">
        <v>20</v>
      </c>
    </row>
    <row r="17" spans="1:10" ht="13.5" customHeight="1" thickBot="1" x14ac:dyDescent="0.25">
      <c r="A17" s="110"/>
      <c r="B17" s="107"/>
      <c r="C17" s="107"/>
      <c r="D17" s="112"/>
      <c r="E17" s="112"/>
      <c r="F17" s="14" t="s">
        <v>8</v>
      </c>
      <c r="G17" s="15" t="s">
        <v>9</v>
      </c>
      <c r="H17" s="15" t="s">
        <v>10</v>
      </c>
      <c r="I17" s="107"/>
      <c r="J17" s="107"/>
    </row>
    <row r="18" spans="1:10" x14ac:dyDescent="0.2">
      <c r="A18" s="16">
        <v>1</v>
      </c>
      <c r="B18" s="17" t="s">
        <v>44</v>
      </c>
      <c r="C18" s="16" t="s">
        <v>88</v>
      </c>
      <c r="D18" s="33">
        <v>43829</v>
      </c>
      <c r="E18" s="2" t="s">
        <v>90</v>
      </c>
      <c r="F18" s="46">
        <v>839834562</v>
      </c>
      <c r="G18" s="46">
        <v>839834562</v>
      </c>
      <c r="H18" s="42">
        <v>115974.26</v>
      </c>
      <c r="I18" s="2" t="s">
        <v>54</v>
      </c>
      <c r="J18" s="16" t="s">
        <v>55</v>
      </c>
    </row>
    <row r="19" spans="1:10" ht="12.75" customHeight="1" x14ac:dyDescent="0.2">
      <c r="A19" s="16">
        <v>2</v>
      </c>
      <c r="B19" s="17" t="s">
        <v>43</v>
      </c>
      <c r="C19" s="16" t="s">
        <v>88</v>
      </c>
      <c r="D19" s="33">
        <v>43523</v>
      </c>
      <c r="E19" s="2" t="s">
        <v>90</v>
      </c>
      <c r="F19" s="46">
        <v>359221223</v>
      </c>
      <c r="G19" s="46">
        <v>359221223</v>
      </c>
      <c r="H19" s="42">
        <v>55573.02</v>
      </c>
      <c r="I19" s="2" t="s">
        <v>54</v>
      </c>
      <c r="J19" s="16" t="s">
        <v>55</v>
      </c>
    </row>
    <row r="20" spans="1:10" ht="12.75" customHeight="1" x14ac:dyDescent="0.2">
      <c r="A20" s="16">
        <v>3</v>
      </c>
      <c r="B20" s="17" t="s">
        <v>45</v>
      </c>
      <c r="C20" s="16" t="s">
        <v>88</v>
      </c>
      <c r="D20" s="33">
        <v>43523</v>
      </c>
      <c r="E20" s="2" t="s">
        <v>90</v>
      </c>
      <c r="F20" s="46">
        <v>1493697969</v>
      </c>
      <c r="G20" s="46">
        <v>1493697969</v>
      </c>
      <c r="H20" s="42">
        <v>231081.3</v>
      </c>
      <c r="I20" s="2" t="s">
        <v>54</v>
      </c>
      <c r="J20" s="16" t="s">
        <v>55</v>
      </c>
    </row>
    <row r="21" spans="1:10" ht="12.75" customHeight="1" x14ac:dyDescent="0.2">
      <c r="A21" s="16">
        <v>4</v>
      </c>
      <c r="B21" s="17" t="s">
        <v>68</v>
      </c>
      <c r="C21" s="16" t="s">
        <v>88</v>
      </c>
      <c r="D21" s="33">
        <v>43825</v>
      </c>
      <c r="E21" s="2" t="s">
        <v>90</v>
      </c>
      <c r="F21" s="46">
        <v>445984755</v>
      </c>
      <c r="G21" s="46">
        <v>445984755</v>
      </c>
      <c r="H21" s="42">
        <v>68995.7</v>
      </c>
      <c r="I21" s="2" t="s">
        <v>54</v>
      </c>
      <c r="J21" s="16" t="s">
        <v>55</v>
      </c>
    </row>
    <row r="22" spans="1:10" ht="12.75" customHeight="1" x14ac:dyDescent="0.2">
      <c r="A22" s="16">
        <v>5</v>
      </c>
      <c r="B22" s="78" t="s">
        <v>69</v>
      </c>
      <c r="C22" s="16" t="s">
        <v>88</v>
      </c>
      <c r="D22" s="33">
        <v>43817</v>
      </c>
      <c r="E22" s="2" t="s">
        <v>90</v>
      </c>
      <c r="F22" s="46">
        <v>791065311</v>
      </c>
      <c r="G22" s="46">
        <v>791065311</v>
      </c>
      <c r="H22" s="42">
        <v>122381.1</v>
      </c>
      <c r="I22" s="2" t="s">
        <v>54</v>
      </c>
      <c r="J22" s="16" t="s">
        <v>55</v>
      </c>
    </row>
    <row r="23" spans="1:10" ht="12.75" customHeight="1" x14ac:dyDescent="0.2">
      <c r="A23" s="16">
        <v>6</v>
      </c>
      <c r="B23" s="17" t="s">
        <v>46</v>
      </c>
      <c r="C23" s="16" t="s">
        <v>88</v>
      </c>
      <c r="D23" s="33">
        <v>43830</v>
      </c>
      <c r="E23" s="2" t="s">
        <v>90</v>
      </c>
      <c r="F23" s="47">
        <v>673082840</v>
      </c>
      <c r="G23" s="47">
        <v>673082840</v>
      </c>
      <c r="H23" s="42">
        <v>104128.72</v>
      </c>
      <c r="I23" s="2" t="s">
        <v>54</v>
      </c>
      <c r="J23" s="16" t="s">
        <v>55</v>
      </c>
    </row>
    <row r="24" spans="1:10" ht="12.75" customHeight="1" x14ac:dyDescent="0.2">
      <c r="A24" s="16">
        <v>7</v>
      </c>
      <c r="B24" s="78" t="s">
        <v>47</v>
      </c>
      <c r="C24" s="16" t="s">
        <v>89</v>
      </c>
      <c r="D24" s="33">
        <v>43830</v>
      </c>
      <c r="E24" s="2" t="s">
        <v>90</v>
      </c>
      <c r="F24" s="55">
        <v>9502364</v>
      </c>
      <c r="G24" s="55">
        <v>9502364</v>
      </c>
      <c r="H24" s="56"/>
      <c r="I24" s="2" t="s">
        <v>54</v>
      </c>
      <c r="J24" s="16" t="s">
        <v>55</v>
      </c>
    </row>
    <row r="25" spans="1:10" ht="12.75" customHeight="1" x14ac:dyDescent="0.2">
      <c r="A25" s="16">
        <v>8</v>
      </c>
      <c r="B25" s="78" t="s">
        <v>91</v>
      </c>
      <c r="C25" s="16" t="s">
        <v>89</v>
      </c>
      <c r="D25" s="33">
        <v>43831</v>
      </c>
      <c r="E25" s="2" t="s">
        <v>90</v>
      </c>
      <c r="F25" s="55">
        <v>10767000</v>
      </c>
      <c r="G25" s="55">
        <v>10767000</v>
      </c>
      <c r="H25" s="56"/>
      <c r="I25" s="2" t="s">
        <v>54</v>
      </c>
      <c r="J25" s="16" t="s">
        <v>55</v>
      </c>
    </row>
    <row r="26" spans="1:10" ht="12.75" customHeight="1" x14ac:dyDescent="0.2">
      <c r="A26" s="16">
        <v>9</v>
      </c>
      <c r="B26" s="78" t="s">
        <v>92</v>
      </c>
      <c r="C26" s="16" t="s">
        <v>89</v>
      </c>
      <c r="D26" s="33">
        <v>43832</v>
      </c>
      <c r="E26" s="2" t="s">
        <v>90</v>
      </c>
      <c r="F26" s="101">
        <v>4972800</v>
      </c>
      <c r="G26" s="101">
        <v>4972800</v>
      </c>
      <c r="H26" s="56"/>
      <c r="I26" s="2" t="s">
        <v>54</v>
      </c>
      <c r="J26" s="16" t="s">
        <v>55</v>
      </c>
    </row>
    <row r="27" spans="1:10" ht="12.75" customHeight="1" x14ac:dyDescent="0.2">
      <c r="A27" s="16">
        <v>10</v>
      </c>
      <c r="B27" s="78" t="s">
        <v>72</v>
      </c>
      <c r="C27" s="16" t="s">
        <v>89</v>
      </c>
      <c r="D27" s="33">
        <v>43833</v>
      </c>
      <c r="E27" s="2" t="s">
        <v>90</v>
      </c>
      <c r="F27" s="101">
        <v>32468115</v>
      </c>
      <c r="G27" s="101">
        <v>32468115</v>
      </c>
      <c r="H27" s="56"/>
      <c r="I27" s="2" t="s">
        <v>54</v>
      </c>
      <c r="J27" s="16" t="s">
        <v>55</v>
      </c>
    </row>
    <row r="28" spans="1:10" ht="12.75" customHeight="1" x14ac:dyDescent="0.2">
      <c r="A28" s="16">
        <v>11</v>
      </c>
      <c r="B28" s="78" t="s">
        <v>93</v>
      </c>
      <c r="C28" s="16" t="s">
        <v>89</v>
      </c>
      <c r="D28" s="33">
        <v>43834</v>
      </c>
      <c r="E28" s="2" t="s">
        <v>90</v>
      </c>
      <c r="F28" s="101">
        <v>66023424</v>
      </c>
      <c r="G28" s="101">
        <v>66023424</v>
      </c>
      <c r="H28" s="56">
        <f>+G28/6463.95</f>
        <v>10214.098809551435</v>
      </c>
      <c r="I28" s="2" t="s">
        <v>54</v>
      </c>
      <c r="J28" s="16" t="s">
        <v>55</v>
      </c>
    </row>
    <row r="29" spans="1:10" ht="12.75" customHeight="1" x14ac:dyDescent="0.2">
      <c r="A29" s="16">
        <v>12</v>
      </c>
      <c r="B29" s="78" t="s">
        <v>94</v>
      </c>
      <c r="C29" s="16" t="s">
        <v>89</v>
      </c>
      <c r="D29" s="33">
        <v>43835</v>
      </c>
      <c r="E29" s="2" t="s">
        <v>90</v>
      </c>
      <c r="F29" s="98">
        <v>1386000</v>
      </c>
      <c r="G29" s="98">
        <v>1386000</v>
      </c>
      <c r="H29" s="56"/>
      <c r="I29" s="2" t="s">
        <v>54</v>
      </c>
      <c r="J29" s="16" t="s">
        <v>55</v>
      </c>
    </row>
    <row r="30" spans="1:10" ht="12.75" customHeight="1" x14ac:dyDescent="0.2">
      <c r="A30" s="16">
        <v>13</v>
      </c>
      <c r="B30" s="78" t="s">
        <v>73</v>
      </c>
      <c r="C30" s="16" t="s">
        <v>89</v>
      </c>
      <c r="D30" s="33">
        <v>43836</v>
      </c>
      <c r="E30" s="2" t="s">
        <v>90</v>
      </c>
      <c r="F30" s="101">
        <v>70809643</v>
      </c>
      <c r="G30" s="101">
        <v>70809643</v>
      </c>
      <c r="H30" s="56"/>
      <c r="I30" s="2" t="s">
        <v>54</v>
      </c>
      <c r="J30" s="16" t="s">
        <v>55</v>
      </c>
    </row>
    <row r="31" spans="1:10" ht="12.75" customHeight="1" x14ac:dyDescent="0.2">
      <c r="A31" s="16">
        <v>14</v>
      </c>
      <c r="B31" s="78" t="s">
        <v>95</v>
      </c>
      <c r="C31" s="16" t="s">
        <v>89</v>
      </c>
      <c r="D31" s="33">
        <v>43837</v>
      </c>
      <c r="E31" s="2" t="s">
        <v>90</v>
      </c>
      <c r="F31" s="99">
        <v>3250000</v>
      </c>
      <c r="G31" s="99">
        <v>3250000</v>
      </c>
      <c r="H31" s="56"/>
      <c r="I31" s="2" t="s">
        <v>54</v>
      </c>
      <c r="J31" s="16" t="s">
        <v>55</v>
      </c>
    </row>
    <row r="32" spans="1:10" ht="12.75" customHeight="1" x14ac:dyDescent="0.2">
      <c r="A32" s="16">
        <v>15</v>
      </c>
      <c r="B32" s="78" t="s">
        <v>96</v>
      </c>
      <c r="C32" s="16" t="s">
        <v>89</v>
      </c>
      <c r="D32" s="33">
        <v>43838</v>
      </c>
      <c r="E32" s="2" t="s">
        <v>90</v>
      </c>
      <c r="F32" s="99">
        <v>7802439</v>
      </c>
      <c r="G32" s="99">
        <v>7802439</v>
      </c>
      <c r="H32" s="56"/>
      <c r="I32" s="2" t="s">
        <v>54</v>
      </c>
      <c r="J32" s="16" t="s">
        <v>55</v>
      </c>
    </row>
    <row r="33" spans="1:10" ht="12.75" customHeight="1" x14ac:dyDescent="0.2">
      <c r="A33" s="16">
        <v>16</v>
      </c>
      <c r="B33" s="78" t="s">
        <v>97</v>
      </c>
      <c r="C33" s="16" t="s">
        <v>89</v>
      </c>
      <c r="D33" s="33">
        <v>43839</v>
      </c>
      <c r="E33" s="2" t="s">
        <v>90</v>
      </c>
      <c r="F33" s="99">
        <v>297242</v>
      </c>
      <c r="G33" s="99">
        <v>297242</v>
      </c>
      <c r="H33" s="56"/>
      <c r="I33" s="2" t="s">
        <v>54</v>
      </c>
      <c r="J33" s="16" t="s">
        <v>55</v>
      </c>
    </row>
    <row r="34" spans="1:10" ht="12.75" customHeight="1" x14ac:dyDescent="0.2">
      <c r="A34" s="16">
        <v>17</v>
      </c>
      <c r="B34" s="78" t="s">
        <v>70</v>
      </c>
      <c r="C34" s="16" t="s">
        <v>89</v>
      </c>
      <c r="D34" s="33">
        <v>43840</v>
      </c>
      <c r="E34" s="2" t="s">
        <v>90</v>
      </c>
      <c r="F34" s="101">
        <v>306086231</v>
      </c>
      <c r="G34" s="101">
        <v>306086231</v>
      </c>
      <c r="H34" s="56">
        <f>+G34/6463.95</f>
        <v>47352.815383782363</v>
      </c>
      <c r="I34" s="2" t="s">
        <v>54</v>
      </c>
      <c r="J34" s="16" t="s">
        <v>55</v>
      </c>
    </row>
    <row r="35" spans="1:10" ht="12.75" customHeight="1" x14ac:dyDescent="0.2">
      <c r="A35" s="16">
        <v>18</v>
      </c>
      <c r="B35" s="78" t="s">
        <v>98</v>
      </c>
      <c r="C35" s="16" t="s">
        <v>89</v>
      </c>
      <c r="D35" s="33">
        <v>43841</v>
      </c>
      <c r="E35" s="2" t="s">
        <v>90</v>
      </c>
      <c r="F35" s="100">
        <v>16075020</v>
      </c>
      <c r="G35" s="100">
        <v>16075020</v>
      </c>
      <c r="H35" s="56">
        <f>+G35/6463.95</f>
        <v>2486.8725779128863</v>
      </c>
      <c r="I35" s="2" t="s">
        <v>54</v>
      </c>
      <c r="J35" s="16" t="s">
        <v>55</v>
      </c>
    </row>
    <row r="36" spans="1:10" ht="12.75" customHeight="1" x14ac:dyDescent="0.2">
      <c r="A36" s="16">
        <v>19</v>
      </c>
      <c r="B36" s="78" t="s">
        <v>99</v>
      </c>
      <c r="C36" s="16" t="s">
        <v>89</v>
      </c>
      <c r="D36" s="33">
        <v>43842</v>
      </c>
      <c r="E36" s="2" t="s">
        <v>90</v>
      </c>
      <c r="F36" s="101">
        <v>2749000</v>
      </c>
      <c r="G36" s="101">
        <v>2749000</v>
      </c>
      <c r="H36" s="56"/>
      <c r="I36" s="2" t="s">
        <v>54</v>
      </c>
      <c r="J36" s="16" t="s">
        <v>55</v>
      </c>
    </row>
    <row r="37" spans="1:10" ht="12.75" customHeight="1" x14ac:dyDescent="0.2">
      <c r="A37" s="16">
        <v>20</v>
      </c>
      <c r="B37" s="78" t="s">
        <v>100</v>
      </c>
      <c r="C37" s="16" t="s">
        <v>89</v>
      </c>
      <c r="D37" s="33">
        <v>43843</v>
      </c>
      <c r="E37" s="2" t="s">
        <v>90</v>
      </c>
      <c r="F37" s="101">
        <v>350000</v>
      </c>
      <c r="G37" s="101">
        <v>350000</v>
      </c>
      <c r="H37" s="56"/>
      <c r="I37" s="2" t="s">
        <v>54</v>
      </c>
      <c r="J37" s="16" t="s">
        <v>55</v>
      </c>
    </row>
    <row r="38" spans="1:10" ht="12.75" customHeight="1" x14ac:dyDescent="0.2">
      <c r="A38" s="16">
        <v>21</v>
      </c>
      <c r="B38" s="78" t="s">
        <v>101</v>
      </c>
      <c r="C38" s="16" t="s">
        <v>89</v>
      </c>
      <c r="D38" s="33">
        <v>43844</v>
      </c>
      <c r="E38" s="2" t="s">
        <v>90</v>
      </c>
      <c r="F38" s="101">
        <v>4383057</v>
      </c>
      <c r="G38" s="101">
        <v>4383057</v>
      </c>
      <c r="H38" s="56"/>
      <c r="I38" s="2" t="s">
        <v>54</v>
      </c>
      <c r="J38" s="16" t="s">
        <v>55</v>
      </c>
    </row>
    <row r="39" spans="1:10" ht="12.75" customHeight="1" x14ac:dyDescent="0.2">
      <c r="A39" s="16">
        <v>22</v>
      </c>
      <c r="B39" s="78" t="s">
        <v>102</v>
      </c>
      <c r="C39" s="16" t="s">
        <v>89</v>
      </c>
      <c r="D39" s="33">
        <v>43845</v>
      </c>
      <c r="E39" s="2" t="s">
        <v>90</v>
      </c>
      <c r="F39" s="101">
        <v>6300000</v>
      </c>
      <c r="G39" s="101">
        <v>6300000</v>
      </c>
      <c r="H39" s="56"/>
      <c r="I39" s="2" t="s">
        <v>54</v>
      </c>
      <c r="J39" s="16" t="s">
        <v>55</v>
      </c>
    </row>
    <row r="40" spans="1:10" ht="12.75" customHeight="1" x14ac:dyDescent="0.2">
      <c r="A40" s="16">
        <v>23</v>
      </c>
      <c r="B40" s="78" t="s">
        <v>74</v>
      </c>
      <c r="C40" s="16" t="s">
        <v>89</v>
      </c>
      <c r="D40" s="33">
        <v>43846</v>
      </c>
      <c r="E40" s="2" t="s">
        <v>90</v>
      </c>
      <c r="F40" s="101">
        <v>6558000</v>
      </c>
      <c r="G40" s="101">
        <v>6558000</v>
      </c>
      <c r="H40" s="56"/>
      <c r="I40" s="2" t="s">
        <v>54</v>
      </c>
      <c r="J40" s="16" t="s">
        <v>55</v>
      </c>
    </row>
    <row r="41" spans="1:10" ht="12.75" customHeight="1" x14ac:dyDescent="0.2">
      <c r="A41" s="16">
        <v>24</v>
      </c>
      <c r="B41" s="78" t="s">
        <v>103</v>
      </c>
      <c r="C41" s="16" t="s">
        <v>89</v>
      </c>
      <c r="D41" s="33">
        <v>43847</v>
      </c>
      <c r="E41" s="2" t="s">
        <v>90</v>
      </c>
      <c r="F41" s="101">
        <v>2617404</v>
      </c>
      <c r="G41" s="101">
        <v>2617404</v>
      </c>
      <c r="H41" s="56"/>
      <c r="I41" s="2" t="s">
        <v>54</v>
      </c>
      <c r="J41" s="16" t="s">
        <v>55</v>
      </c>
    </row>
    <row r="42" spans="1:10" ht="12.75" customHeight="1" x14ac:dyDescent="0.2">
      <c r="A42" s="16">
        <v>25</v>
      </c>
      <c r="B42" s="78" t="s">
        <v>104</v>
      </c>
      <c r="C42" s="16" t="s">
        <v>89</v>
      </c>
      <c r="D42" s="33">
        <v>43848</v>
      </c>
      <c r="E42" s="2" t="s">
        <v>90</v>
      </c>
      <c r="F42" s="101">
        <v>54306000</v>
      </c>
      <c r="G42" s="101">
        <v>54306000</v>
      </c>
      <c r="H42" s="56"/>
      <c r="I42" s="2" t="s">
        <v>54</v>
      </c>
      <c r="J42" s="16" t="s">
        <v>55</v>
      </c>
    </row>
    <row r="43" spans="1:10" ht="12.75" customHeight="1" x14ac:dyDescent="0.2">
      <c r="A43" s="16">
        <v>26</v>
      </c>
      <c r="B43" s="78" t="s">
        <v>105</v>
      </c>
      <c r="C43" s="16" t="s">
        <v>89</v>
      </c>
      <c r="D43" s="33">
        <v>43849</v>
      </c>
      <c r="E43" s="2" t="s">
        <v>90</v>
      </c>
      <c r="F43" s="101">
        <v>1821600</v>
      </c>
      <c r="G43" s="101">
        <v>1821600</v>
      </c>
      <c r="H43" s="56"/>
      <c r="I43" s="2" t="s">
        <v>54</v>
      </c>
      <c r="J43" s="16" t="s">
        <v>55</v>
      </c>
    </row>
    <row r="44" spans="1:10" ht="12.75" customHeight="1" x14ac:dyDescent="0.2">
      <c r="A44" s="16">
        <v>27</v>
      </c>
      <c r="B44" s="78" t="s">
        <v>106</v>
      </c>
      <c r="C44" s="16" t="s">
        <v>89</v>
      </c>
      <c r="D44" s="33">
        <v>43850</v>
      </c>
      <c r="E44" s="2" t="s">
        <v>90</v>
      </c>
      <c r="F44" s="101">
        <v>17323450</v>
      </c>
      <c r="G44" s="101">
        <v>17323450</v>
      </c>
      <c r="H44" s="56"/>
      <c r="I44" s="2" t="s">
        <v>54</v>
      </c>
      <c r="J44" s="16" t="s">
        <v>55</v>
      </c>
    </row>
    <row r="45" spans="1:10" ht="12.75" customHeight="1" x14ac:dyDescent="0.2">
      <c r="A45" s="16">
        <v>28</v>
      </c>
      <c r="B45" s="78" t="s">
        <v>107</v>
      </c>
      <c r="C45" s="16" t="s">
        <v>89</v>
      </c>
      <c r="D45" s="33">
        <v>43851</v>
      </c>
      <c r="E45" s="2" t="s">
        <v>90</v>
      </c>
      <c r="F45" s="101">
        <v>193590</v>
      </c>
      <c r="G45" s="101">
        <v>193590</v>
      </c>
      <c r="H45" s="56"/>
      <c r="I45" s="2" t="s">
        <v>54</v>
      </c>
      <c r="J45" s="16" t="s">
        <v>55</v>
      </c>
    </row>
    <row r="46" spans="1:10" ht="12.75" customHeight="1" x14ac:dyDescent="0.2">
      <c r="A46" s="16">
        <v>29</v>
      </c>
      <c r="B46" s="78" t="s">
        <v>108</v>
      </c>
      <c r="C46" s="16" t="s">
        <v>89</v>
      </c>
      <c r="D46" s="33">
        <v>43852</v>
      </c>
      <c r="E46" s="2" t="s">
        <v>90</v>
      </c>
      <c r="F46" s="101">
        <v>7250194</v>
      </c>
      <c r="G46" s="101">
        <v>7250194</v>
      </c>
      <c r="H46" s="56"/>
      <c r="I46" s="2" t="s">
        <v>54</v>
      </c>
      <c r="J46" s="16" t="s">
        <v>55</v>
      </c>
    </row>
    <row r="47" spans="1:10" ht="12.75" customHeight="1" x14ac:dyDescent="0.2">
      <c r="A47" s="16">
        <v>30</v>
      </c>
      <c r="B47" s="78" t="s">
        <v>109</v>
      </c>
      <c r="C47" s="16" t="s">
        <v>89</v>
      </c>
      <c r="D47" s="33">
        <v>43853</v>
      </c>
      <c r="E47" s="2" t="s">
        <v>90</v>
      </c>
      <c r="F47" s="101">
        <v>5350000</v>
      </c>
      <c r="G47" s="101">
        <v>5350000</v>
      </c>
      <c r="H47" s="56"/>
      <c r="I47" s="2" t="s">
        <v>54</v>
      </c>
      <c r="J47" s="16" t="s">
        <v>55</v>
      </c>
    </row>
    <row r="48" spans="1:10" ht="12.75" customHeight="1" x14ac:dyDescent="0.2">
      <c r="A48" s="16">
        <v>31</v>
      </c>
      <c r="B48" s="78" t="s">
        <v>110</v>
      </c>
      <c r="C48" s="16" t="s">
        <v>89</v>
      </c>
      <c r="D48" s="33">
        <v>43854</v>
      </c>
      <c r="E48" s="2" t="s">
        <v>90</v>
      </c>
      <c r="F48" s="101">
        <v>4024000</v>
      </c>
      <c r="G48" s="101">
        <v>4024000</v>
      </c>
      <c r="H48" s="56"/>
      <c r="I48" s="2" t="s">
        <v>54</v>
      </c>
      <c r="J48" s="16" t="s">
        <v>55</v>
      </c>
    </row>
    <row r="49" spans="1:22" ht="12.75" customHeight="1" x14ac:dyDescent="0.2">
      <c r="A49" s="16">
        <v>32</v>
      </c>
      <c r="B49" s="78" t="s">
        <v>71</v>
      </c>
      <c r="C49" s="16" t="s">
        <v>89</v>
      </c>
      <c r="D49" s="33">
        <v>43855</v>
      </c>
      <c r="E49" s="2" t="s">
        <v>90</v>
      </c>
      <c r="F49" s="101">
        <v>52000000</v>
      </c>
      <c r="G49" s="101">
        <v>52000000</v>
      </c>
      <c r="H49" s="56"/>
      <c r="I49" s="2" t="s">
        <v>54</v>
      </c>
      <c r="J49" s="16" t="s">
        <v>55</v>
      </c>
    </row>
    <row r="50" spans="1:22" ht="12.75" customHeight="1" x14ac:dyDescent="0.2">
      <c r="A50" s="16">
        <v>33</v>
      </c>
      <c r="B50" s="78" t="s">
        <v>111</v>
      </c>
      <c r="C50" s="16" t="s">
        <v>89</v>
      </c>
      <c r="D50" s="33">
        <v>43856</v>
      </c>
      <c r="E50" s="2" t="s">
        <v>90</v>
      </c>
      <c r="F50" s="99">
        <v>850000</v>
      </c>
      <c r="G50" s="99">
        <v>850000</v>
      </c>
      <c r="H50" s="56"/>
      <c r="I50" s="2" t="s">
        <v>54</v>
      </c>
      <c r="J50" s="16" t="s">
        <v>55</v>
      </c>
    </row>
    <row r="51" spans="1:22" ht="12.75" customHeight="1" x14ac:dyDescent="0.2">
      <c r="A51" s="16">
        <v>34</v>
      </c>
      <c r="B51" s="78" t="s">
        <v>112</v>
      </c>
      <c r="C51" s="16" t="s">
        <v>89</v>
      </c>
      <c r="D51" s="33">
        <v>43857</v>
      </c>
      <c r="E51" s="2" t="s">
        <v>90</v>
      </c>
      <c r="F51" s="101">
        <v>69685932</v>
      </c>
      <c r="G51" s="101">
        <v>69685932</v>
      </c>
      <c r="H51" s="56"/>
      <c r="I51" s="2" t="s">
        <v>54</v>
      </c>
      <c r="J51" s="16" t="s">
        <v>55</v>
      </c>
    </row>
    <row r="52" spans="1:22" ht="12.75" customHeight="1" x14ac:dyDescent="0.2">
      <c r="A52" s="16">
        <v>35</v>
      </c>
      <c r="B52" s="78" t="s">
        <v>113</v>
      </c>
      <c r="C52" s="16" t="s">
        <v>89</v>
      </c>
      <c r="D52" s="33">
        <v>43858</v>
      </c>
      <c r="E52" s="2" t="s">
        <v>90</v>
      </c>
      <c r="F52" s="101">
        <v>4676100</v>
      </c>
      <c r="G52" s="101">
        <v>4676100</v>
      </c>
      <c r="H52" s="56"/>
      <c r="I52" s="2" t="s">
        <v>54</v>
      </c>
      <c r="J52" s="16" t="s">
        <v>55</v>
      </c>
    </row>
    <row r="53" spans="1:22" ht="12.75" customHeight="1" x14ac:dyDescent="0.2">
      <c r="A53" s="16">
        <v>36</v>
      </c>
      <c r="B53" s="78" t="s">
        <v>114</v>
      </c>
      <c r="C53" s="16" t="s">
        <v>89</v>
      </c>
      <c r="D53" s="33">
        <v>43859</v>
      </c>
      <c r="E53" s="2" t="s">
        <v>90</v>
      </c>
      <c r="F53" s="101">
        <v>771630</v>
      </c>
      <c r="G53" s="101">
        <v>771630</v>
      </c>
      <c r="H53" s="56"/>
      <c r="I53" s="2" t="s">
        <v>54</v>
      </c>
      <c r="J53" s="16" t="s">
        <v>55</v>
      </c>
    </row>
    <row r="54" spans="1:22" ht="12.75" customHeight="1" x14ac:dyDescent="0.2">
      <c r="A54" s="16">
        <v>37</v>
      </c>
      <c r="B54" s="78" t="s">
        <v>115</v>
      </c>
      <c r="C54" s="16" t="s">
        <v>89</v>
      </c>
      <c r="D54" s="33">
        <v>43860</v>
      </c>
      <c r="E54" s="2" t="s">
        <v>90</v>
      </c>
      <c r="F54" s="101">
        <v>7871518</v>
      </c>
      <c r="G54" s="101">
        <v>7871518</v>
      </c>
      <c r="H54" s="56"/>
      <c r="I54" s="2" t="s">
        <v>54</v>
      </c>
      <c r="J54" s="16" t="s">
        <v>55</v>
      </c>
    </row>
    <row r="55" spans="1:22" ht="12.75" customHeight="1" x14ac:dyDescent="0.2">
      <c r="A55" s="16">
        <v>38</v>
      </c>
      <c r="B55" s="78" t="s">
        <v>116</v>
      </c>
      <c r="C55" s="16" t="s">
        <v>89</v>
      </c>
      <c r="D55" s="33">
        <v>43861</v>
      </c>
      <c r="E55" s="2" t="s">
        <v>90</v>
      </c>
      <c r="F55" s="101">
        <v>15397000</v>
      </c>
      <c r="G55" s="101">
        <v>15397000</v>
      </c>
      <c r="H55" s="42"/>
      <c r="I55" s="2" t="s">
        <v>54</v>
      </c>
      <c r="J55" s="16" t="s">
        <v>55</v>
      </c>
    </row>
    <row r="56" spans="1:22" ht="12.75" customHeight="1" x14ac:dyDescent="0.2">
      <c r="A56" s="16">
        <v>39</v>
      </c>
      <c r="B56" s="78" t="s">
        <v>117</v>
      </c>
      <c r="C56" s="16" t="s">
        <v>89</v>
      </c>
      <c r="D56" s="33">
        <v>43862</v>
      </c>
      <c r="E56" s="2" t="s">
        <v>90</v>
      </c>
      <c r="F56" s="101">
        <v>10125000</v>
      </c>
      <c r="G56" s="101">
        <v>10125000</v>
      </c>
      <c r="H56" s="56"/>
      <c r="I56" s="2" t="s">
        <v>54</v>
      </c>
      <c r="J56" s="16" t="s">
        <v>55</v>
      </c>
    </row>
    <row r="57" spans="1:22" ht="12.75" customHeight="1" x14ac:dyDescent="0.2">
      <c r="A57" s="16">
        <v>40</v>
      </c>
      <c r="B57" s="78" t="s">
        <v>75</v>
      </c>
      <c r="C57" s="16" t="s">
        <v>89</v>
      </c>
      <c r="D57" s="33">
        <v>43863</v>
      </c>
      <c r="E57" s="2" t="s">
        <v>90</v>
      </c>
      <c r="F57" s="101">
        <v>20480000</v>
      </c>
      <c r="G57" s="101">
        <v>20480000</v>
      </c>
      <c r="H57" s="56"/>
      <c r="I57" s="2" t="s">
        <v>54</v>
      </c>
      <c r="J57" s="16" t="s">
        <v>55</v>
      </c>
    </row>
    <row r="58" spans="1:22" ht="12.75" customHeight="1" x14ac:dyDescent="0.2">
      <c r="A58" s="16">
        <v>41</v>
      </c>
      <c r="B58" s="17" t="s">
        <v>51</v>
      </c>
      <c r="C58" s="16" t="s">
        <v>89</v>
      </c>
      <c r="D58" s="33">
        <v>43864</v>
      </c>
      <c r="E58" s="2" t="s">
        <v>90</v>
      </c>
      <c r="F58" s="102">
        <v>2506660</v>
      </c>
      <c r="G58" s="102">
        <v>2506660</v>
      </c>
      <c r="H58" s="56"/>
      <c r="I58" s="2" t="s">
        <v>54</v>
      </c>
      <c r="J58" s="16" t="s">
        <v>55</v>
      </c>
    </row>
    <row r="59" spans="1:22" ht="10.5" customHeight="1" thickBot="1" x14ac:dyDescent="0.25">
      <c r="A59" s="19"/>
      <c r="B59" s="20"/>
      <c r="C59" s="20"/>
      <c r="D59" s="19"/>
      <c r="E59" s="21"/>
      <c r="F59" s="22"/>
      <c r="G59" s="48"/>
      <c r="H59" s="43"/>
      <c r="I59" s="19"/>
      <c r="J59" s="19"/>
    </row>
    <row r="60" spans="1:22" ht="13.5" customHeight="1" thickBot="1" x14ac:dyDescent="0.25">
      <c r="E60" s="26" t="s">
        <v>19</v>
      </c>
      <c r="F60" s="27">
        <f>+SUM(F18:F59)</f>
        <v>5429917073</v>
      </c>
      <c r="G60" s="49">
        <f>+SUM(G18:G59)</f>
        <v>5429917073</v>
      </c>
      <c r="H60" s="45">
        <f>+SUM(H18:H59)</f>
        <v>758187.88677124667</v>
      </c>
    </row>
    <row r="61" spans="1:22" customFormat="1" ht="10.5" customHeight="1" thickTop="1" x14ac:dyDescent="0.2">
      <c r="A61" s="6"/>
      <c r="B61" s="10"/>
      <c r="C61" s="10"/>
      <c r="D61" s="11"/>
      <c r="E61" s="3"/>
      <c r="F61" s="3"/>
      <c r="G61" s="6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">
      <c r="F62" s="18"/>
    </row>
    <row r="63" spans="1:22" ht="18" x14ac:dyDescent="0.25">
      <c r="A63" s="12" t="s">
        <v>18</v>
      </c>
      <c r="F63" s="18"/>
    </row>
    <row r="64" spans="1:22" x14ac:dyDescent="0.2">
      <c r="F64" s="18"/>
    </row>
    <row r="65" spans="1:10" ht="12.75" customHeight="1" x14ac:dyDescent="0.2">
      <c r="A65" s="109" t="s">
        <v>2</v>
      </c>
      <c r="B65" s="106" t="s">
        <v>12</v>
      </c>
      <c r="C65" s="106" t="s">
        <v>4</v>
      </c>
      <c r="D65" s="106" t="s">
        <v>28</v>
      </c>
      <c r="E65" s="106" t="s">
        <v>5</v>
      </c>
      <c r="F65" s="13" t="s">
        <v>6</v>
      </c>
      <c r="G65" s="108" t="s">
        <v>6</v>
      </c>
      <c r="H65" s="108"/>
      <c r="I65" s="106" t="s">
        <v>7</v>
      </c>
      <c r="J65" s="106" t="s">
        <v>20</v>
      </c>
    </row>
    <row r="66" spans="1:10" ht="13.5" thickBot="1" x14ac:dyDescent="0.25">
      <c r="A66" s="110"/>
      <c r="B66" s="107"/>
      <c r="C66" s="107"/>
      <c r="D66" s="107"/>
      <c r="E66" s="107"/>
      <c r="F66" s="14" t="s">
        <v>8</v>
      </c>
      <c r="G66" s="15" t="s">
        <v>9</v>
      </c>
      <c r="H66" s="15" t="s">
        <v>10</v>
      </c>
      <c r="I66" s="107"/>
      <c r="J66" s="107"/>
    </row>
    <row r="67" spans="1:10" x14ac:dyDescent="0.2">
      <c r="A67" s="16"/>
      <c r="D67" s="33"/>
      <c r="E67" s="33"/>
      <c r="F67" s="18"/>
      <c r="G67" s="52"/>
      <c r="H67" s="50"/>
      <c r="J67" s="16"/>
    </row>
    <row r="68" spans="1:10" x14ac:dyDescent="0.2">
      <c r="A68" s="16"/>
      <c r="D68" s="33"/>
      <c r="E68" s="33"/>
      <c r="F68" s="18"/>
      <c r="G68" s="36"/>
      <c r="H68" s="50"/>
      <c r="J68" s="16"/>
    </row>
    <row r="69" spans="1:10" ht="3" customHeight="1" thickBot="1" x14ac:dyDescent="0.25">
      <c r="A69" s="19"/>
      <c r="B69" s="20"/>
      <c r="C69" s="20"/>
      <c r="D69" s="19"/>
      <c r="E69" s="21"/>
      <c r="F69" s="22"/>
      <c r="G69" s="40"/>
      <c r="H69" s="51"/>
      <c r="I69" s="19"/>
      <c r="J69" s="19"/>
    </row>
    <row r="70" spans="1:10" ht="13.5" thickBot="1" x14ac:dyDescent="0.25">
      <c r="E70" s="26" t="s">
        <v>19</v>
      </c>
      <c r="F70" s="27">
        <f>+SUM(F67:F69)</f>
        <v>0</v>
      </c>
      <c r="G70" s="27">
        <f>+SUM(G67:G69)</f>
        <v>0</v>
      </c>
      <c r="H70" s="44">
        <f>+SUM(H67:H69)</f>
        <v>0</v>
      </c>
    </row>
    <row r="71" spans="1:10" ht="13.5" thickTop="1" x14ac:dyDescent="0.2">
      <c r="F71" s="18"/>
    </row>
    <row r="72" spans="1:10" x14ac:dyDescent="0.2">
      <c r="B72" s="17" t="s">
        <v>62</v>
      </c>
      <c r="F72" s="18"/>
    </row>
    <row r="73" spans="1:10" x14ac:dyDescent="0.2">
      <c r="F73" s="18"/>
    </row>
    <row r="74" spans="1:10" x14ac:dyDescent="0.2">
      <c r="F74" s="18"/>
    </row>
    <row r="75" spans="1:10" x14ac:dyDescent="0.2">
      <c r="F75" s="18"/>
      <c r="G75" s="36"/>
      <c r="H75" s="104"/>
      <c r="I75" s="104"/>
    </row>
    <row r="76" spans="1:10" x14ac:dyDescent="0.2">
      <c r="F76" s="18"/>
      <c r="H76" s="105" t="s">
        <v>30</v>
      </c>
      <c r="I76" s="105"/>
    </row>
    <row r="77" spans="1:10" x14ac:dyDescent="0.2">
      <c r="F77" s="18"/>
    </row>
    <row r="78" spans="1:10" x14ac:dyDescent="0.2">
      <c r="F78" s="18"/>
    </row>
    <row r="79" spans="1:10" x14ac:dyDescent="0.2">
      <c r="F79" s="18"/>
    </row>
    <row r="80" spans="1:10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</sheetData>
  <sortState ref="B25:F58">
    <sortCondition ref="B25:B58"/>
  </sortState>
  <mergeCells count="18">
    <mergeCell ref="H75:I75"/>
    <mergeCell ref="H76:I76"/>
    <mergeCell ref="A65:A66"/>
    <mergeCell ref="B65:B66"/>
    <mergeCell ref="D65:D66"/>
    <mergeCell ref="C16:C17"/>
    <mergeCell ref="C65:C66"/>
    <mergeCell ref="A16:A17"/>
    <mergeCell ref="B16:B17"/>
    <mergeCell ref="D16:D17"/>
    <mergeCell ref="J16:J17"/>
    <mergeCell ref="J65:J66"/>
    <mergeCell ref="E65:E66"/>
    <mergeCell ref="G65:H65"/>
    <mergeCell ref="I65:I66"/>
    <mergeCell ref="I16:I17"/>
    <mergeCell ref="G16:H16"/>
    <mergeCell ref="E16:E17"/>
  </mergeCells>
  <phoneticPr fontId="2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4"/>
  <sheetViews>
    <sheetView topLeftCell="A4" zoomScale="85" zoomScaleNormal="85" workbookViewId="0">
      <selection activeCell="J16" sqref="J16:J17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8" customForma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70"/>
      <c r="I7" s="2"/>
    </row>
    <row r="8" spans="1:22" customFormat="1" ht="18" x14ac:dyDescent="0.25">
      <c r="A8" s="4" t="s">
        <v>31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+Índice!B19&amp;Índice!C19</f>
        <v>3. Deudas Diversas según Informe del Síndico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v>43830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>
        <f>+Índice!D15</f>
        <v>6463.95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9" t="s">
        <v>2</v>
      </c>
      <c r="B16" s="106" t="s">
        <v>13</v>
      </c>
      <c r="C16" s="106" t="s">
        <v>4</v>
      </c>
      <c r="D16" s="106" t="s">
        <v>28</v>
      </c>
      <c r="E16" s="106" t="s">
        <v>5</v>
      </c>
      <c r="F16" s="13" t="s">
        <v>6</v>
      </c>
      <c r="G16" s="108" t="s">
        <v>6</v>
      </c>
      <c r="H16" s="108"/>
      <c r="I16" s="106" t="s">
        <v>7</v>
      </c>
      <c r="J16" s="106" t="s">
        <v>20</v>
      </c>
    </row>
    <row r="17" spans="1:22" ht="13.5" thickBot="1" x14ac:dyDescent="0.25">
      <c r="A17" s="110"/>
      <c r="B17" s="107"/>
      <c r="C17" s="107"/>
      <c r="D17" s="107"/>
      <c r="E17" s="107"/>
      <c r="F17" s="14" t="s">
        <v>8</v>
      </c>
      <c r="G17" s="15" t="s">
        <v>9</v>
      </c>
      <c r="H17" s="15" t="s">
        <v>10</v>
      </c>
      <c r="I17" s="107"/>
      <c r="J17" s="107"/>
    </row>
    <row r="18" spans="1:22" x14ac:dyDescent="0.2">
      <c r="A18" s="16">
        <v>1</v>
      </c>
      <c r="B18" s="17" t="s">
        <v>53</v>
      </c>
      <c r="D18" s="33">
        <v>43830</v>
      </c>
      <c r="E18" s="33">
        <v>43850</v>
      </c>
      <c r="F18" s="18">
        <v>83243306</v>
      </c>
      <c r="G18" s="18">
        <v>83243306</v>
      </c>
      <c r="I18" s="2" t="s">
        <v>54</v>
      </c>
      <c r="J18" s="16" t="s">
        <v>55</v>
      </c>
    </row>
    <row r="19" spans="1:22" x14ac:dyDescent="0.2">
      <c r="A19" s="16">
        <v>2</v>
      </c>
      <c r="B19" s="17" t="s">
        <v>52</v>
      </c>
      <c r="D19" s="33">
        <v>43830</v>
      </c>
      <c r="E19" s="33">
        <v>43855</v>
      </c>
      <c r="F19" s="18">
        <v>444030485</v>
      </c>
      <c r="G19" s="18">
        <v>444030485</v>
      </c>
      <c r="I19" s="2" t="s">
        <v>54</v>
      </c>
      <c r="J19" s="16" t="s">
        <v>55</v>
      </c>
    </row>
    <row r="20" spans="1:22" x14ac:dyDescent="0.2">
      <c r="A20" s="16"/>
      <c r="D20" s="32"/>
      <c r="E20" s="32"/>
      <c r="F20" s="18"/>
      <c r="G20" s="36"/>
    </row>
    <row r="21" spans="1:22" ht="3" customHeight="1" thickBot="1" x14ac:dyDescent="0.25">
      <c r="A21" s="19"/>
      <c r="B21" s="20"/>
      <c r="C21" s="19"/>
      <c r="D21" s="19"/>
      <c r="E21" s="21"/>
      <c r="F21" s="22"/>
      <c r="G21" s="40"/>
      <c r="H21" s="19"/>
      <c r="I21" s="19"/>
      <c r="J21" s="19"/>
    </row>
    <row r="22" spans="1:22" ht="13.5" thickBot="1" x14ac:dyDescent="0.25">
      <c r="E22" s="26" t="s">
        <v>19</v>
      </c>
      <c r="F22" s="27">
        <f>+SUM(F18:F21)</f>
        <v>527273791</v>
      </c>
      <c r="G22" s="41">
        <f>+SUM(G18:G21)</f>
        <v>527273791</v>
      </c>
      <c r="H22" s="28">
        <f>+SUM(H18:H21)</f>
        <v>0</v>
      </c>
    </row>
    <row r="23" spans="1:22" customFormat="1" ht="13.5" thickTop="1" x14ac:dyDescent="0.2">
      <c r="A23" s="6"/>
      <c r="B23" s="10"/>
      <c r="C23" s="11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">
      <c r="F24" s="18"/>
      <c r="G24" s="36"/>
    </row>
    <row r="25" spans="1:22" ht="18" x14ac:dyDescent="0.25">
      <c r="A25" s="12" t="s">
        <v>18</v>
      </c>
      <c r="F25" s="18"/>
    </row>
    <row r="26" spans="1:22" x14ac:dyDescent="0.2">
      <c r="F26" s="18"/>
    </row>
    <row r="27" spans="1:22" ht="12.75" customHeight="1" x14ac:dyDescent="0.2">
      <c r="A27" s="109" t="s">
        <v>2</v>
      </c>
      <c r="B27" s="106" t="s">
        <v>13</v>
      </c>
      <c r="C27" s="106" t="s">
        <v>4</v>
      </c>
      <c r="D27" s="106" t="s">
        <v>28</v>
      </c>
      <c r="E27" s="106" t="s">
        <v>5</v>
      </c>
      <c r="F27" s="13" t="s">
        <v>6</v>
      </c>
      <c r="G27" s="108" t="s">
        <v>6</v>
      </c>
      <c r="H27" s="108"/>
      <c r="I27" s="106" t="s">
        <v>7</v>
      </c>
      <c r="J27" s="106" t="s">
        <v>20</v>
      </c>
    </row>
    <row r="28" spans="1:22" ht="13.5" thickBot="1" x14ac:dyDescent="0.25">
      <c r="A28" s="110"/>
      <c r="B28" s="107"/>
      <c r="C28" s="107"/>
      <c r="D28" s="107"/>
      <c r="E28" s="107"/>
      <c r="F28" s="14" t="s">
        <v>8</v>
      </c>
      <c r="G28" s="15" t="s">
        <v>9</v>
      </c>
      <c r="H28" s="15" t="s">
        <v>10</v>
      </c>
      <c r="I28" s="107"/>
      <c r="J28" s="107"/>
    </row>
    <row r="29" spans="1:22" x14ac:dyDescent="0.2">
      <c r="A29" s="16">
        <v>1</v>
      </c>
      <c r="F29" s="25"/>
    </row>
    <row r="30" spans="1:22" hidden="1" x14ac:dyDescent="0.2">
      <c r="A30" s="16">
        <v>2</v>
      </c>
      <c r="F30" s="18">
        <f>+G30+H30*$C$12</f>
        <v>0</v>
      </c>
    </row>
    <row r="31" spans="1:22" ht="15" hidden="1" x14ac:dyDescent="0.2">
      <c r="A31" s="34" t="s">
        <v>11</v>
      </c>
      <c r="F31" s="18">
        <f>+G31+H31*$C$12</f>
        <v>0</v>
      </c>
    </row>
    <row r="32" spans="1:22" ht="3" customHeight="1" thickBot="1" x14ac:dyDescent="0.25">
      <c r="A32" s="19"/>
      <c r="B32" s="20"/>
      <c r="C32" s="19"/>
      <c r="D32" s="19"/>
      <c r="E32" s="21"/>
      <c r="F32" s="22"/>
      <c r="G32" s="19"/>
      <c r="H32" s="19"/>
      <c r="I32" s="19"/>
      <c r="J32" s="19"/>
    </row>
    <row r="33" spans="2:9" ht="13.5" thickBot="1" x14ac:dyDescent="0.25">
      <c r="E33" s="26" t="s">
        <v>19</v>
      </c>
      <c r="F33" s="27">
        <v>0</v>
      </c>
      <c r="G33" s="27">
        <f>+SUM(G29:G32)</f>
        <v>0</v>
      </c>
      <c r="H33" s="27">
        <f>+SUM(H29:H32)</f>
        <v>0</v>
      </c>
    </row>
    <row r="34" spans="2:9" ht="13.5" thickTop="1" x14ac:dyDescent="0.2">
      <c r="F34" s="18"/>
    </row>
    <row r="35" spans="2:9" x14ac:dyDescent="0.2">
      <c r="F35" s="18"/>
    </row>
    <row r="36" spans="2:9" x14ac:dyDescent="0.2">
      <c r="B36" s="17" t="s">
        <v>120</v>
      </c>
      <c r="F36" s="18"/>
    </row>
    <row r="37" spans="2:9" x14ac:dyDescent="0.2">
      <c r="F37" s="18"/>
    </row>
    <row r="38" spans="2:9" x14ac:dyDescent="0.2">
      <c r="F38" s="18"/>
      <c r="H38" s="104"/>
      <c r="I38" s="104"/>
    </row>
    <row r="39" spans="2:9" x14ac:dyDescent="0.2">
      <c r="F39" s="18"/>
      <c r="H39" s="105" t="s">
        <v>30</v>
      </c>
      <c r="I39" s="105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</sheetData>
  <mergeCells count="18">
    <mergeCell ref="A27:A28"/>
    <mergeCell ref="B27:B28"/>
    <mergeCell ref="A16:A17"/>
    <mergeCell ref="E16:E17"/>
    <mergeCell ref="B16:B17"/>
    <mergeCell ref="C16:C17"/>
    <mergeCell ref="D16:D17"/>
    <mergeCell ref="C27:C28"/>
    <mergeCell ref="D27:D28"/>
    <mergeCell ref="H38:I38"/>
    <mergeCell ref="H39:I39"/>
    <mergeCell ref="J16:J17"/>
    <mergeCell ref="J27:J28"/>
    <mergeCell ref="E27:E28"/>
    <mergeCell ref="G27:H27"/>
    <mergeCell ref="I27:I28"/>
    <mergeCell ref="I16:I17"/>
    <mergeCell ref="G16:H16"/>
  </mergeCells>
  <phoneticPr fontId="2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zoomScale="85" zoomScaleNormal="85" workbookViewId="0">
      <selection activeCell="L17" sqref="L17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8" customForma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31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+Índice!B20&amp;Índice!C20</f>
        <v>4 .Otros Pasivos según Informe del Síndico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v>43830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>
        <f>+Índice!D15</f>
        <v>6463.95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9" t="s">
        <v>2</v>
      </c>
      <c r="B16" s="106" t="s">
        <v>13</v>
      </c>
      <c r="C16" s="106" t="s">
        <v>4</v>
      </c>
      <c r="D16" s="106" t="s">
        <v>28</v>
      </c>
      <c r="E16" s="106" t="s">
        <v>5</v>
      </c>
      <c r="F16" s="13" t="s">
        <v>6</v>
      </c>
      <c r="G16" s="108" t="s">
        <v>6</v>
      </c>
      <c r="H16" s="108"/>
      <c r="I16" s="106" t="s">
        <v>7</v>
      </c>
      <c r="J16" s="106" t="s">
        <v>20</v>
      </c>
    </row>
    <row r="17" spans="1:22" ht="13.5" thickBot="1" x14ac:dyDescent="0.25">
      <c r="A17" s="110"/>
      <c r="B17" s="107"/>
      <c r="C17" s="107"/>
      <c r="D17" s="107"/>
      <c r="E17" s="107"/>
      <c r="F17" s="14" t="s">
        <v>8</v>
      </c>
      <c r="G17" s="15" t="s">
        <v>9</v>
      </c>
      <c r="H17" s="15" t="s">
        <v>10</v>
      </c>
      <c r="I17" s="107"/>
      <c r="J17" s="107"/>
    </row>
    <row r="18" spans="1:22" x14ac:dyDescent="0.2">
      <c r="A18" s="16">
        <v>2</v>
      </c>
      <c r="B18" s="17" t="s">
        <v>56</v>
      </c>
      <c r="D18" s="33">
        <v>43466</v>
      </c>
      <c r="E18" s="33"/>
      <c r="F18" s="71">
        <v>596506751</v>
      </c>
      <c r="G18" s="71">
        <v>596506751</v>
      </c>
      <c r="H18" s="72">
        <f>+F18/6197.68</f>
        <v>96246.781214906223</v>
      </c>
      <c r="I18" s="2" t="s">
        <v>54</v>
      </c>
      <c r="J18" s="16" t="s">
        <v>55</v>
      </c>
    </row>
    <row r="19" spans="1:22" x14ac:dyDescent="0.2">
      <c r="A19" s="16"/>
      <c r="D19" s="33"/>
      <c r="E19" s="33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40"/>
      <c r="H20" s="19"/>
      <c r="I20" s="19"/>
      <c r="J20" s="19"/>
    </row>
    <row r="21" spans="1:22" ht="13.5" thickBot="1" x14ac:dyDescent="0.25">
      <c r="E21" s="26" t="s">
        <v>19</v>
      </c>
      <c r="F21" s="27">
        <f>+SUM(F18:F20)</f>
        <v>596506751</v>
      </c>
      <c r="G21" s="41">
        <f>+SUM(G18:G20)</f>
        <v>596506751</v>
      </c>
      <c r="H21" s="73">
        <f>+SUM(H18:H20)</f>
        <v>96246.781214906223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6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09" t="s">
        <v>2</v>
      </c>
      <c r="B26" s="106" t="s">
        <v>13</v>
      </c>
      <c r="C26" s="106" t="s">
        <v>4</v>
      </c>
      <c r="D26" s="106" t="s">
        <v>28</v>
      </c>
      <c r="E26" s="106" t="s">
        <v>5</v>
      </c>
      <c r="F26" s="13" t="s">
        <v>6</v>
      </c>
      <c r="G26" s="108" t="s">
        <v>6</v>
      </c>
      <c r="H26" s="108"/>
      <c r="I26" s="106" t="s">
        <v>7</v>
      </c>
      <c r="J26" s="106" t="s">
        <v>20</v>
      </c>
    </row>
    <row r="27" spans="1:22" ht="13.5" thickBot="1" x14ac:dyDescent="0.25">
      <c r="A27" s="110"/>
      <c r="B27" s="107"/>
      <c r="C27" s="107"/>
      <c r="D27" s="107"/>
      <c r="E27" s="107"/>
      <c r="F27" s="14" t="s">
        <v>8</v>
      </c>
      <c r="G27" s="15" t="s">
        <v>9</v>
      </c>
      <c r="H27" s="15" t="s">
        <v>10</v>
      </c>
      <c r="I27" s="107"/>
      <c r="J27" s="107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>
        <f>+G29+H29*$C$12</f>
        <v>0</v>
      </c>
    </row>
    <row r="30" spans="1:22" ht="15" hidden="1" x14ac:dyDescent="0.2">
      <c r="A30" s="34" t="s">
        <v>11</v>
      </c>
      <c r="F30" s="18">
        <f>+G30+H30*$C$12</f>
        <v>0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26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62</v>
      </c>
      <c r="F35" s="18"/>
    </row>
    <row r="36" spans="2:9" x14ac:dyDescent="0.2">
      <c r="F36" s="18"/>
    </row>
    <row r="37" spans="2:9" x14ac:dyDescent="0.2">
      <c r="F37" s="18"/>
      <c r="H37" s="104"/>
      <c r="I37" s="104"/>
    </row>
    <row r="38" spans="2:9" x14ac:dyDescent="0.2">
      <c r="F38" s="18"/>
      <c r="H38" s="105" t="s">
        <v>30</v>
      </c>
      <c r="I38" s="105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8">
    <mergeCell ref="H37:I37"/>
    <mergeCell ref="H38:I38"/>
    <mergeCell ref="I16:I17"/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4"/>
  <sheetViews>
    <sheetView zoomScale="85" zoomScaleNormal="85" workbookViewId="0">
      <selection activeCell="D19" sqref="D19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8" customFormat="1" x14ac:dyDescent="0.2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74" t="str">
        <f>+Índice!B21&amp;Índice!C21</f>
        <v>5 .Ingresos Diferidos según Informe del Síndico</v>
      </c>
      <c r="B9" s="74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v>43830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>
        <f>+Índice!D15</f>
        <v>6463.95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9" t="s">
        <v>2</v>
      </c>
      <c r="B16" s="106" t="s">
        <v>13</v>
      </c>
      <c r="C16" s="106" t="s">
        <v>4</v>
      </c>
      <c r="D16" s="106" t="s">
        <v>28</v>
      </c>
      <c r="E16" s="106" t="s">
        <v>5</v>
      </c>
      <c r="F16" s="60" t="s">
        <v>6</v>
      </c>
      <c r="G16" s="108" t="s">
        <v>6</v>
      </c>
      <c r="H16" s="108"/>
      <c r="I16" s="106" t="s">
        <v>7</v>
      </c>
      <c r="J16" s="106" t="s">
        <v>20</v>
      </c>
    </row>
    <row r="17" spans="1:22" ht="13.5" thickBot="1" x14ac:dyDescent="0.25">
      <c r="A17" s="110"/>
      <c r="B17" s="107"/>
      <c r="C17" s="107"/>
      <c r="D17" s="107"/>
      <c r="E17" s="107"/>
      <c r="F17" s="14" t="s">
        <v>8</v>
      </c>
      <c r="G17" s="15" t="s">
        <v>9</v>
      </c>
      <c r="H17" s="15" t="s">
        <v>10</v>
      </c>
      <c r="I17" s="107"/>
      <c r="J17" s="107"/>
    </row>
    <row r="18" spans="1:22" x14ac:dyDescent="0.2">
      <c r="A18" s="16">
        <v>1</v>
      </c>
      <c r="B18" s="17" t="s">
        <v>61</v>
      </c>
      <c r="D18" s="33">
        <v>43466</v>
      </c>
      <c r="E18" s="33"/>
      <c r="F18" s="25">
        <v>25239540</v>
      </c>
      <c r="G18" s="25">
        <v>25239540</v>
      </c>
      <c r="I18" s="2" t="s">
        <v>54</v>
      </c>
      <c r="J18" s="16" t="s">
        <v>55</v>
      </c>
    </row>
    <row r="19" spans="1:22" x14ac:dyDescent="0.2">
      <c r="A19" s="16"/>
      <c r="D19" s="33"/>
      <c r="E19" s="33"/>
      <c r="F19" s="71"/>
      <c r="G19" s="71"/>
      <c r="J19" s="16"/>
    </row>
    <row r="20" spans="1:22" x14ac:dyDescent="0.2">
      <c r="A20" s="16"/>
      <c r="D20" s="33"/>
      <c r="E20" s="33"/>
      <c r="F20" s="18"/>
      <c r="G20" s="18"/>
    </row>
    <row r="21" spans="1:22" ht="3" customHeight="1" thickBot="1" x14ac:dyDescent="0.25">
      <c r="A21" s="19"/>
      <c r="B21" s="20"/>
      <c r="C21" s="19"/>
      <c r="D21" s="19"/>
      <c r="E21" s="21"/>
      <c r="F21" s="22"/>
      <c r="G21" s="40"/>
      <c r="H21" s="19"/>
      <c r="I21" s="19"/>
      <c r="J21" s="19"/>
    </row>
    <row r="22" spans="1:22" ht="13.5" thickBot="1" x14ac:dyDescent="0.25">
      <c r="E22" s="61" t="s">
        <v>19</v>
      </c>
      <c r="F22" s="27">
        <f>+SUM(F18:F21)</f>
        <v>25239540</v>
      </c>
      <c r="G22" s="41">
        <f>+SUM(G18:G21)</f>
        <v>25239540</v>
      </c>
      <c r="H22" s="73">
        <f>+SUM(H18:H21)</f>
        <v>0</v>
      </c>
    </row>
    <row r="23" spans="1:22" customFormat="1" ht="13.5" thickTop="1" x14ac:dyDescent="0.2">
      <c r="A23" s="6"/>
      <c r="B23" s="10"/>
      <c r="C23" s="11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">
      <c r="F24" s="18"/>
      <c r="G24" s="36"/>
    </row>
    <row r="25" spans="1:22" ht="18" x14ac:dyDescent="0.25">
      <c r="A25" s="12" t="s">
        <v>18</v>
      </c>
      <c r="F25" s="18"/>
    </row>
    <row r="26" spans="1:22" x14ac:dyDescent="0.2">
      <c r="F26" s="18"/>
    </row>
    <row r="27" spans="1:22" ht="12.75" customHeight="1" x14ac:dyDescent="0.2">
      <c r="A27" s="109" t="s">
        <v>2</v>
      </c>
      <c r="B27" s="106" t="s">
        <v>13</v>
      </c>
      <c r="C27" s="106" t="s">
        <v>4</v>
      </c>
      <c r="D27" s="106" t="s">
        <v>28</v>
      </c>
      <c r="E27" s="106" t="s">
        <v>5</v>
      </c>
      <c r="F27" s="60" t="s">
        <v>6</v>
      </c>
      <c r="G27" s="108" t="s">
        <v>6</v>
      </c>
      <c r="H27" s="108"/>
      <c r="I27" s="106" t="s">
        <v>7</v>
      </c>
      <c r="J27" s="106" t="s">
        <v>20</v>
      </c>
    </row>
    <row r="28" spans="1:22" ht="13.5" thickBot="1" x14ac:dyDescent="0.25">
      <c r="A28" s="110"/>
      <c r="B28" s="107"/>
      <c r="C28" s="107"/>
      <c r="D28" s="107"/>
      <c r="E28" s="107"/>
      <c r="F28" s="14" t="s">
        <v>8</v>
      </c>
      <c r="G28" s="15" t="s">
        <v>9</v>
      </c>
      <c r="H28" s="15" t="s">
        <v>10</v>
      </c>
      <c r="I28" s="107"/>
      <c r="J28" s="107"/>
    </row>
    <row r="29" spans="1:22" x14ac:dyDescent="0.2">
      <c r="A29" s="16">
        <v>1</v>
      </c>
      <c r="F29" s="25"/>
    </row>
    <row r="30" spans="1:22" hidden="1" x14ac:dyDescent="0.2">
      <c r="A30" s="16">
        <v>2</v>
      </c>
      <c r="F30" s="18">
        <f>+G30+H30*$C$12</f>
        <v>0</v>
      </c>
    </row>
    <row r="31" spans="1:22" ht="15" hidden="1" x14ac:dyDescent="0.2">
      <c r="A31" s="34" t="s">
        <v>11</v>
      </c>
      <c r="F31" s="18">
        <f>+G31+H31*$C$12</f>
        <v>0</v>
      </c>
    </row>
    <row r="32" spans="1:22" ht="3" customHeight="1" thickBot="1" x14ac:dyDescent="0.25">
      <c r="A32" s="19"/>
      <c r="B32" s="20"/>
      <c r="C32" s="19"/>
      <c r="D32" s="19"/>
      <c r="E32" s="21"/>
      <c r="F32" s="22"/>
      <c r="G32" s="19"/>
      <c r="H32" s="19"/>
      <c r="I32" s="19"/>
      <c r="J32" s="19"/>
    </row>
    <row r="33" spans="2:9" ht="13.5" thickBot="1" x14ac:dyDescent="0.25">
      <c r="E33" s="61" t="s">
        <v>19</v>
      </c>
      <c r="F33" s="27">
        <v>0</v>
      </c>
      <c r="G33" s="27">
        <f>+SUM(G29:G32)</f>
        <v>0</v>
      </c>
      <c r="H33" s="27">
        <f>+SUM(H29:H32)</f>
        <v>0</v>
      </c>
    </row>
    <row r="34" spans="2:9" ht="13.5" thickTop="1" x14ac:dyDescent="0.2">
      <c r="F34" s="18"/>
    </row>
    <row r="35" spans="2:9" x14ac:dyDescent="0.2">
      <c r="F35" s="18"/>
    </row>
    <row r="36" spans="2:9" x14ac:dyDescent="0.2">
      <c r="B36" s="17" t="s">
        <v>62</v>
      </c>
      <c r="F36" s="18"/>
    </row>
    <row r="37" spans="2:9" x14ac:dyDescent="0.2">
      <c r="F37" s="18"/>
    </row>
    <row r="38" spans="2:9" x14ac:dyDescent="0.2">
      <c r="F38" s="18"/>
      <c r="H38" s="104"/>
      <c r="I38" s="104"/>
    </row>
    <row r="39" spans="2:9" x14ac:dyDescent="0.2">
      <c r="F39" s="18"/>
      <c r="H39" s="105" t="s">
        <v>30</v>
      </c>
      <c r="I39" s="105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</sheetData>
  <mergeCells count="18">
    <mergeCell ref="H38:I38"/>
    <mergeCell ref="H39:I39"/>
    <mergeCell ref="I16:I17"/>
    <mergeCell ref="J16:J17"/>
    <mergeCell ref="A27:A28"/>
    <mergeCell ref="B27:B28"/>
    <mergeCell ref="C27:C28"/>
    <mergeCell ref="D27:D28"/>
    <mergeCell ref="E27:E28"/>
    <mergeCell ref="G27:H27"/>
    <mergeCell ref="I27:I28"/>
    <mergeCell ref="J27:J28"/>
    <mergeCell ref="A16:A17"/>
    <mergeCell ref="B16:B17"/>
    <mergeCell ref="C16:C17"/>
    <mergeCell ref="D16:D1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iWg1uYBBWw2L2Bxgo5n3FtD2NdE=</DigestValue>
    </Reference>
    <Reference URI="#idOfficeObject" Type="http://www.w3.org/2000/09/xmldsig#Object">
      <DigestMethod Algorithm="http://www.w3.org/2000/09/xmldsig#sha1"/>
      <DigestValue>M+n1X9TctcFkKMVTg3znmz/LBsA=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pXjbuGAVy4cnQig3Bh9xfKzjXNw=</DigestValue>
    </Reference>
  </SignedInfo>
  <SignatureValue>MnCt6yN/oewMXg5JSW3/deL8KEkJpHjZ+dbEgBqAFA0sbU3/6FmMD5GM+RxwTeBFXXHZEhGxvrQd
cqnBV6hMcP6AkmnNsELpNsZ2APAmBmIg7clRe4HmoIZoQQSr4GTSBrKA1k4Hj+2TgULoBLxR2Y/r
i7TDlMkWPP26Z/hAwfDFGPO9DuomeRASUFrrTidBtfJSo7qWg/e8nqpYZL2HZshKOXGE/GIgkx2w
GlCAmrHcLxqL5DowB4g/UpXmT+8wk5e4WAy/Ac5bzHcBNH1lnmPyszTllbkrKjHRKXTlbpMamKaT
xUgi+K7WbLtMPqz5ovOY64VeYRU7W94Ss1Kdhw==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3VfSTS42iy3vyNU0HWZYAmHP7dM=</DigestValue>
      </Reference>
      <Reference URI="/xl/worksheets/sheet6.xml?ContentType=application/vnd.openxmlformats-officedocument.spreadsheetml.worksheet+xml">
        <DigestMethod Algorithm="http://www.w3.org/2000/09/xmldsig#sha1"/>
        <DigestValue>l/o7lryKl93HhS9v3LvqeRheDGE=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huLjD95Oric+Bj0sUT34J8gWN9w=</DigestValue>
      </Reference>
      <Reference URI="/xl/sharedStrings.xml?ContentType=application/vnd.openxmlformats-officedocument.spreadsheetml.sharedStrings+xml">
        <DigestMethod Algorithm="http://www.w3.org/2000/09/xmldsig#sha1"/>
        <DigestValue>+kSsaWG3z7PwI4ZRQGfoL+MAGyA=</DigestValue>
      </Reference>
      <Reference URI="/xl/drawings/drawing1.xml?ContentType=application/vnd.openxmlformats-officedocument.drawing+xml">
        <DigestMethod Algorithm="http://www.w3.org/2000/09/xmldsig#sha1"/>
        <DigestValue>hVWQ51EEF54KXRsuNUd901X7vAQ=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IGaSjic0bSa0pcloIs6fgJASQPA=</DigestValue>
      </Reference>
      <Reference URI="/xl/worksheets/sheet5.xml?ContentType=application/vnd.openxmlformats-officedocument.spreadsheetml.worksheet+xml">
        <DigestMethod Algorithm="http://www.w3.org/2000/09/xmldsig#sha1"/>
        <DigestValue>OFpiL0zlrOnq354f9Kpfph8vOVc=</DigestValue>
      </Reference>
      <Reference URI="/xl/media/image3.png?ContentType=image/png">
        <DigestMethod Algorithm="http://www.w3.org/2000/09/xmldsig#sha1"/>
        <DigestValue>4AyPizACnTM/PivAvrrzdI0XG4w=</DigestValue>
      </Reference>
      <Reference URI="/xl/drawings/drawing3.xml?ContentType=application/vnd.openxmlformats-officedocument.drawing+xml">
        <DigestMethod Algorithm="http://www.w3.org/2000/09/xmldsig#sha1"/>
        <DigestValue>pG5jlGkA6YYlidce9yAP98pAN8M=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calcChain.xml?ContentType=application/vnd.openxmlformats-officedocument.spreadsheetml.calcChain+xml">
        <DigestMethod Algorithm="http://www.w3.org/2000/09/xmldsig#sha1"/>
        <DigestValue>qIGRmWyj57iSvuSvSaNd57zOlzM=</DigestValue>
      </Reference>
      <Reference URI="/xl/drawings/drawing4.xml?ContentType=application/vnd.openxmlformats-officedocument.drawing+xml">
        <DigestMethod Algorithm="http://www.w3.org/2000/09/xmldsig#sha1"/>
        <DigestValue>T9kAnclnttSTKsxOz+oCbwiVylo=</DigestValue>
      </Reference>
      <Reference URI="/xl/drawings/drawing2.xml?ContentType=application/vnd.openxmlformats-officedocument.drawing+xml">
        <DigestMethod Algorithm="http://www.w3.org/2000/09/xmldsig#sha1"/>
        <DigestValue>hyDx7GZF9etOI468p1MTHswLLYU=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worksheets/sheet3.xml?ContentType=application/vnd.openxmlformats-officedocument.spreadsheetml.worksheet+xml">
        <DigestMethod Algorithm="http://www.w3.org/2000/09/xmldsig#sha1"/>
        <DigestValue>F1vfwidnlzr7MxJ9//GGQrDXunM=</DigestValue>
      </Reference>
      <Reference URI="/xl/worksheets/sheet2.xml?ContentType=application/vnd.openxmlformats-officedocument.spreadsheetml.worksheet+xml">
        <DigestMethod Algorithm="http://www.w3.org/2000/09/xmldsig#sha1"/>
        <DigestValue>vmDhdCwu5MSVr7uTA94Kw5vH8xg=</DigestValue>
      </Reference>
      <Reference URI="/xl/worksheets/sheet4.xml?ContentType=application/vnd.openxmlformats-officedocument.spreadsheetml.worksheet+xml">
        <DigestMethod Algorithm="http://www.w3.org/2000/09/xmldsig#sha1"/>
        <DigestValue>jhvO6uLkOGOgdOAZ0ANmo5MJQ9E=</DigestValue>
      </Reference>
      <Reference URI="/xl/workbook.xml?ContentType=application/vnd.openxmlformats-officedocument.spreadsheetml.sheet.main+xml">
        <DigestMethod Algorithm="http://www.w3.org/2000/09/xmldsig#sha1"/>
        <DigestValue>sQq0u3o8XIlMd2gPSpHpP473X94=</DigestValue>
      </Reference>
      <Reference URI="/xl/drawings/drawing6.xml?ContentType=application/vnd.openxmlformats-officedocument.drawing+xml">
        <DigestMethod Algorithm="http://www.w3.org/2000/09/xmldsig#sha1"/>
        <DigestValue>3DJIgcJeUU9xUHkGZnZFfCH9I4U=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drawings/drawing5.xml?ContentType=application/vnd.openxmlformats-officedocument.drawing+xml">
        <DigestMethod Algorithm="http://www.w3.org/2000/09/xmldsig#sha1"/>
        <DigestValue>+ltIUAhY2ATc/49ZY1L4SGVST0I=</DigestValue>
      </Reference>
      <Reference URI="/xl/worksheets/sheet1.xml?ContentType=application/vnd.openxmlformats-officedocument.spreadsheetml.worksheet+xml">
        <DigestMethod Algorithm="http://www.w3.org/2000/09/xmldsig#sha1"/>
        <DigestValue>G1ryo50YQ/pjG4H6SRjdniY/M8c=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2021-01-15T18:19:21Z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FIRMAR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2021-01-15T18:19:21Z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http://purl.org/dc/elements/1.1/"/>
    <ds:schemaRef ds:uri="http://schemas.microsoft.com/office/2006/metadata/properties"/>
    <ds:schemaRef ds:uri="d5a7e2f3-bbb3-4987-802b-fd75efc3fde1"/>
    <ds:schemaRef ds:uri="97a19dbb-4cdc-45f5-ad33-beb87a97b14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2020-07-13T20:56:45Z</cp:lastPrinted>
  <dcterms:created xsi:type="dcterms:W3CDTF">2006-11-30T13:09:28Z</dcterms:created>
  <dcterms:modified xsi:type="dcterms:W3CDTF">2020-07-15T20:13:39Z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